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-teacher\Desktop\給食会令和８年度\"/>
    </mc:Choice>
  </mc:AlternateContent>
  <xr:revisionPtr revIDLastSave="0" documentId="13_ncr:1_{77A33CE2-D40A-47E4-84BC-42E5C155ADC9}" xr6:coauthVersionLast="36" xr6:coauthVersionMax="47" xr10:uidLastSave="{00000000-0000-0000-0000-000000000000}"/>
  <bookViews>
    <workbookView xWindow="-107" yWindow="-107" windowWidth="19419" windowHeight="11015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<sst xmlns="http://schemas.openxmlformats.org/spreadsheetml/2006/main" count="638" uniqueCount="101">
  <si>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</si>
  <si>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</si>
  <si>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</si>
  <si>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</si>
  <si>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</si>
  <si>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</si>
  <si>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</si>
  <si>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</si>
  <si>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</si>
  <si>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</si>
  <si>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</si>
  <si>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</si>
  <si>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</si>
  <si>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</si>
  <si>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</si>
  <si>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</si>
  <si>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</si>
  <si>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</si>
  <si>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</si>
  <si>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</si>
  <si>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</si>
  <si>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</si>
  <si>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</si>
  <si>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</si>
  <si>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</si>
  <si>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</si>
  <si>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</si>
  <si>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</si>
  <si>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</si>
  <si>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</si>
  <si>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</si>
  <si>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</si>
  <si>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</si>
  <si>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</si>
  <si>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</si>
  <si>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</si>
  <si>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</si>
  <si>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</si>
  <si>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</si>
  <si>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</si>
  <si>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</si>
  <si>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</si>
  <si>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</si>
  <si>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</si>
  <si>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</si>
  <si>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</si>
  <si>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</si>
  <si>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</si>
  <si>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</si>
  <si>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</si>
  <si>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</si>
  <si>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</si>
  <si>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</si>
  <si>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</si>
  <si>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</si>
  <si>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</si>
  <si>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</si>
  <si>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</si>
  <si>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</si>
  <si>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</si>
  <si>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</si>
  <si>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</si>
  <si>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</si>
  <si>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</si>
  <si>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</si>
  <si>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</si>
  <si>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</si>
  <si>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</si>
  <si>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</si>
  <si>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</si>
  <si>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</si>
  <si>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</si>
  <si>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</si>
  <si>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</si>
  <si>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</si>
  <si>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</si>
  <si>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</si>
  <si>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</si>
  <si>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</si>
  <si>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</si>
  <si>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</si>
  <si>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</si>
  <si>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</si>
  <si>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</si>
  <si>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</si>
  <si>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</si>
  <si>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</si>
  <si>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</si>
  <si>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</si>
  <si>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</si>
  <si>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</si>
  <si>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</si>
  <si>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</si>
  <si>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</si>
  <si>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</si>
  <si>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</si>
  <si>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</si>
  <si>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豊根村立学校給食共同調理場</t>
    <rPh sb="0" eb="4">
      <t>トヨネソンリツ</t>
    </rPh>
    <rPh sb="4" eb="6">
      <t>ガッコウ</t>
    </rPh>
    <rPh sb="6" eb="8">
      <t>キュウショク</t>
    </rPh>
    <rPh sb="8" eb="13">
      <t>キョウドウチョウリジョウ</t>
    </rPh>
    <phoneticPr fontId="5"/>
  </si>
  <si>
    <t>愛知県北設楽郡豊根村上黒川字兎鹿嶋５番地の５</t>
    <rPh sb="0" eb="3">
      <t>アイチケン</t>
    </rPh>
    <rPh sb="3" eb="6">
      <t>キタシタラ</t>
    </rPh>
    <rPh sb="6" eb="7">
      <t>グン</t>
    </rPh>
    <rPh sb="7" eb="10">
      <t>トヨネムラ</t>
    </rPh>
    <rPh sb="10" eb="13">
      <t>カミクロガワ</t>
    </rPh>
    <rPh sb="13" eb="14">
      <t>アザ</t>
    </rPh>
    <rPh sb="14" eb="16">
      <t>ウサギシカ</t>
    </rPh>
    <rPh sb="16" eb="17">
      <t>シマ</t>
    </rPh>
    <rPh sb="18" eb="20">
      <t>バンチ</t>
    </rPh>
    <phoneticPr fontId="5"/>
  </si>
  <si>
    <t>場長　鈴木　奈美子</t>
    <rPh sb="0" eb="2">
      <t>ジョウチョウ</t>
    </rPh>
    <rPh sb="3" eb="5">
      <t>スズキ</t>
    </rPh>
    <rPh sb="6" eb="9">
      <t>ナミコ</t>
    </rPh>
    <phoneticPr fontId="5"/>
  </si>
  <si>
    <t>　　　　令和　7年　11月　12日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</si>
</sst>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13" fillId="0" borderId="28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topLeftCell="A4" zoomScaleNormal="100" zoomScaleSheetLayoutView="100" workbookViewId="0">
      <selection activeCell="H39" sqref="H39"/>
    </sheetView>
  </sheetViews>
  <sheetFormatPr defaultRowHeight="12.9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7" customHeight="1" x14ac:dyDescent="0.2">
      <c r="A1" s="144" t="s">
        <v>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3" ht="12.8" customHeight="1" x14ac:dyDescent="0.2">
      <c r="O2" s="7"/>
    </row>
    <row r="3" spans="1:23" ht="22.7" customHeight="1" x14ac:dyDescent="0.2">
      <c r="A3" s="146" t="s">
        <v>100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0"/>
    </row>
    <row r="4" spans="1:23" ht="11.95" customHeight="1" x14ac:dyDescent="0.2">
      <c r="A4" s="8"/>
    </row>
    <row r="5" spans="1:23" ht="22.7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0"/>
    </row>
    <row r="6" spans="1:23" ht="18" customHeight="1" x14ac:dyDescent="0.2">
      <c r="A6" s="9"/>
    </row>
    <row r="7" spans="1:23" ht="18.8" customHeight="1" x14ac:dyDescent="0.2">
      <c r="M7" s="145" t="s">
        <v>34</v>
      </c>
      <c r="N7" s="145"/>
      <c r="O7" s="124"/>
      <c r="P7" s="124"/>
      <c r="Q7" s="124"/>
      <c r="R7" s="124"/>
      <c r="S7" s="124"/>
      <c r="T7" s="124"/>
    </row>
    <row r="8" spans="1:23" ht="18.8" customHeight="1" x14ac:dyDescent="0.2">
      <c r="M8" s="148" t="s">
        <v>35</v>
      </c>
      <c r="N8" s="148"/>
      <c r="O8" s="147" t="s">
        <v>98</v>
      </c>
      <c r="P8" s="147"/>
      <c r="Q8" s="147"/>
      <c r="R8" s="147"/>
      <c r="S8" s="147"/>
      <c r="T8" s="147"/>
      <c r="U8" s="147"/>
      <c r="V8" s="147"/>
    </row>
    <row r="9" spans="1:23" ht="18.8" customHeight="1" x14ac:dyDescent="0.2">
      <c r="M9" s="148" t="s">
        <v>36</v>
      </c>
      <c r="N9" s="148"/>
      <c r="O9" s="124" t="s">
        <v>97</v>
      </c>
      <c r="P9" s="124"/>
      <c r="Q9" s="124"/>
      <c r="R9" s="124"/>
      <c r="S9" s="124"/>
      <c r="T9" s="124"/>
    </row>
    <row r="10" spans="1:23" ht="18.8" customHeight="1" x14ac:dyDescent="0.2">
      <c r="M10" s="148" t="s">
        <v>37</v>
      </c>
      <c r="N10" s="148"/>
      <c r="O10" s="124" t="s">
        <v>99</v>
      </c>
      <c r="P10" s="124"/>
      <c r="Q10" s="124"/>
      <c r="R10" s="124"/>
      <c r="S10" s="124"/>
      <c r="T10" s="124"/>
    </row>
    <row r="11" spans="1:23" ht="35.200000000000003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20"/>
    </row>
    <row r="12" spans="1:23" ht="27.8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7" customHeight="1" thickBot="1" x14ac:dyDescent="0.25">
      <c r="A13" s="133" t="s">
        <v>41</v>
      </c>
      <c r="B13" s="133"/>
      <c r="C13" s="133"/>
      <c r="D13" s="133"/>
      <c r="E13" s="133"/>
      <c r="F13" s="133"/>
      <c r="G13" s="133"/>
      <c r="H13" s="133"/>
      <c r="I13" s="20"/>
      <c r="J13" s="20"/>
      <c r="K13" s="20"/>
      <c r="L13" s="133" t="s">
        <v>61</v>
      </c>
      <c r="M13" s="133"/>
      <c r="N13" s="133"/>
      <c r="O13" s="133"/>
      <c r="P13" s="133"/>
      <c r="Q13" s="133"/>
      <c r="R13" s="133"/>
      <c r="S13" s="6"/>
      <c r="T13" s="6"/>
      <c r="U13" s="6"/>
      <c r="V13" s="6"/>
      <c r="W13" s="6"/>
    </row>
    <row r="14" spans="1:23" ht="18.8" customHeight="1" x14ac:dyDescent="0.2">
      <c r="A14" s="16"/>
      <c r="B14" s="159">
        <v>7</v>
      </c>
      <c r="C14" s="135">
        <v>9</v>
      </c>
      <c r="D14" s="135">
        <v>0</v>
      </c>
      <c r="E14" s="135">
        <v>5</v>
      </c>
      <c r="F14" s="135">
        <v>8</v>
      </c>
      <c r="G14" s="151">
        <v>3</v>
      </c>
      <c r="H14" s="16"/>
      <c r="I14" s="16"/>
      <c r="J14" s="16"/>
      <c r="K14" s="16"/>
      <c r="L14" s="16"/>
      <c r="M14" s="153" t="s">
        <v>43</v>
      </c>
      <c r="N14" s="154"/>
      <c r="O14" s="155">
        <v>20</v>
      </c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8" customHeight="1" thickBot="1" x14ac:dyDescent="0.25">
      <c r="B15" s="160"/>
      <c r="C15" s="136"/>
      <c r="D15" s="136"/>
      <c r="E15" s="136"/>
      <c r="F15" s="136"/>
      <c r="G15" s="152"/>
      <c r="H15" s="16"/>
      <c r="I15" s="16"/>
      <c r="J15" s="16"/>
      <c r="K15" s="16"/>
      <c r="L15" s="16"/>
      <c r="M15" s="157" t="s">
        <v>44</v>
      </c>
      <c r="N15" s="158"/>
      <c r="O15" s="149"/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8" customHeight="1" x14ac:dyDescent="0.2">
      <c r="A16" s="17"/>
      <c r="H16" s="17"/>
      <c r="I16" s="17"/>
      <c r="J16" s="17"/>
      <c r="K16" s="18"/>
      <c r="L16" s="18"/>
      <c r="M16" s="104" t="s">
        <v>45</v>
      </c>
      <c r="N16" s="105"/>
      <c r="O16" s="106">
        <v>15</v>
      </c>
      <c r="P16" s="107"/>
      <c r="Q16" s="107"/>
      <c r="R16" s="24" t="s">
        <v>46</v>
      </c>
      <c r="S16" s="11"/>
      <c r="T16" s="11"/>
      <c r="U16" s="11"/>
      <c r="V16" s="11"/>
      <c r="W16" s="6"/>
    </row>
    <row r="17" spans="1:23" ht="18.8" customHeight="1" thickBot="1" x14ac:dyDescent="0.25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v>35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7" customHeight="1" thickBot="1" x14ac:dyDescent="0.25">
      <c r="A18" s="137" t="s">
        <v>58</v>
      </c>
      <c r="B18" s="137"/>
      <c r="C18" s="137"/>
      <c r="D18" s="137"/>
      <c r="E18" s="137"/>
      <c r="F18" s="137"/>
      <c r="G18" s="137"/>
      <c r="H18" s="13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38" t="s">
        <v>0</v>
      </c>
      <c r="B19" s="139"/>
      <c r="C19" s="139"/>
      <c r="D19" s="140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65" t="s">
        <v>13</v>
      </c>
      <c r="U19" s="161" t="s">
        <v>27</v>
      </c>
      <c r="V19" s="162"/>
    </row>
    <row r="20" spans="1:23" ht="19.5" customHeight="1" x14ac:dyDescent="0.2">
      <c r="A20" s="141"/>
      <c r="B20" s="142"/>
      <c r="C20" s="142"/>
      <c r="D20" s="143"/>
      <c r="E20" s="119"/>
      <c r="F20" s="19" t="s">
        <v>43</v>
      </c>
      <c r="G20" s="19" t="s">
        <v>44</v>
      </c>
      <c r="H20" s="38" t="s">
        <v>45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66"/>
      <c r="U20" s="163"/>
      <c r="V20" s="164"/>
    </row>
    <row r="21" spans="1:23" ht="20.95" customHeight="1" x14ac:dyDescent="0.2">
      <c r="A21" s="122" t="s">
        <v>30</v>
      </c>
      <c r="B21" s="101" t="s">
        <v>89</v>
      </c>
      <c r="C21" s="102"/>
      <c r="D21" s="103"/>
      <c r="E21" s="75">
        <v>11</v>
      </c>
      <c r="F21" s="75"/>
      <c r="G21" s="75"/>
      <c r="H21" s="39"/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0.95" customHeight="1" x14ac:dyDescent="0.2">
      <c r="A22" s="123"/>
      <c r="B22" s="101" t="s">
        <v>73</v>
      </c>
      <c r="C22" s="102"/>
      <c r="D22" s="103"/>
      <c r="E22" s="75">
        <v>12</v>
      </c>
      <c r="F22" s="108"/>
      <c r="G22" s="108"/>
      <c r="H22" s="131"/>
      <c r="I22" s="44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/>
      <c r="T22" s="58"/>
      <c r="U22" s="51">
        <f t="shared" ref="U22:U40" si="0">SUM(I22:T22)</f>
        <v>4</v>
      </c>
      <c r="V22" s="1" t="s">
        <v>14</v>
      </c>
    </row>
    <row r="23" spans="1:23" ht="20.95" customHeight="1" x14ac:dyDescent="0.2">
      <c r="A23" s="123"/>
      <c r="B23" s="101" t="s">
        <v>15</v>
      </c>
      <c r="C23" s="102"/>
      <c r="D23" s="103"/>
      <c r="E23" s="75">
        <v>13</v>
      </c>
      <c r="F23" s="109"/>
      <c r="G23" s="109"/>
      <c r="H23" s="132"/>
      <c r="I23" s="44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58"/>
      <c r="U23" s="51">
        <f t="shared" si="0"/>
        <v>4</v>
      </c>
      <c r="V23" s="1" t="s">
        <v>14</v>
      </c>
    </row>
    <row r="24" spans="1:23" ht="20.95" customHeight="1" x14ac:dyDescent="0.2">
      <c r="A24" s="123"/>
      <c r="B24" s="101" t="s">
        <v>52</v>
      </c>
      <c r="C24" s="102"/>
      <c r="D24" s="103"/>
      <c r="E24" s="75">
        <v>14</v>
      </c>
      <c r="F24" s="108"/>
      <c r="G24" s="108"/>
      <c r="H24" s="131"/>
      <c r="I24" s="44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58"/>
      <c r="U24" s="51">
        <f t="shared" si="0"/>
        <v>2</v>
      </c>
      <c r="V24" s="1" t="s">
        <v>14</v>
      </c>
    </row>
    <row r="25" spans="1:23" ht="20.95" customHeight="1" x14ac:dyDescent="0.2">
      <c r="A25" s="123"/>
      <c r="B25" s="101" t="s">
        <v>74</v>
      </c>
      <c r="C25" s="102"/>
      <c r="D25" s="103"/>
      <c r="E25" s="75">
        <v>15</v>
      </c>
      <c r="F25" s="109"/>
      <c r="G25" s="109"/>
      <c r="H25" s="132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0.95" customHeight="1" x14ac:dyDescent="0.2">
      <c r="A26" s="123"/>
      <c r="B26" s="101" t="s">
        <v>53</v>
      </c>
      <c r="C26" s="102"/>
      <c r="D26" s="103"/>
      <c r="E26" s="75">
        <v>16</v>
      </c>
      <c r="F26" s="75"/>
      <c r="G26" s="75"/>
      <c r="H26" s="39"/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0.95" customHeight="1" x14ac:dyDescent="0.2">
      <c r="A27" s="123"/>
      <c r="B27" s="101" t="s">
        <v>68</v>
      </c>
      <c r="C27" s="102"/>
      <c r="D27" s="103"/>
      <c r="E27" s="75">
        <v>17</v>
      </c>
      <c r="F27" s="75"/>
      <c r="G27" s="75"/>
      <c r="H27" s="39"/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0"/>
        <v>2</v>
      </c>
      <c r="V27" s="1" t="s">
        <v>14</v>
      </c>
    </row>
    <row r="28" spans="1:23" ht="20.95" customHeight="1" x14ac:dyDescent="0.2">
      <c r="A28" s="123"/>
      <c r="B28" s="101" t="s">
        <v>16</v>
      </c>
      <c r="C28" s="102"/>
      <c r="D28" s="103"/>
      <c r="E28" s="75">
        <v>18</v>
      </c>
      <c r="F28" s="75"/>
      <c r="G28" s="75"/>
      <c r="H28" s="39"/>
      <c r="I28" s="44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0.95" customHeight="1" x14ac:dyDescent="0.2">
      <c r="A29" s="123"/>
      <c r="B29" s="101" t="s">
        <v>54</v>
      </c>
      <c r="C29" s="102"/>
      <c r="D29" s="103"/>
      <c r="E29" s="75">
        <v>20</v>
      </c>
      <c r="F29" s="75"/>
      <c r="G29" s="75"/>
      <c r="H29" s="39"/>
      <c r="I29" s="44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58"/>
      <c r="U29" s="51">
        <f t="shared" si="0"/>
        <v>4</v>
      </c>
      <c r="V29" s="1" t="s">
        <v>14</v>
      </c>
    </row>
    <row r="30" spans="1:23" ht="20.95" customHeight="1" x14ac:dyDescent="0.2">
      <c r="A30" s="123"/>
      <c r="B30" s="101" t="s">
        <v>17</v>
      </c>
      <c r="C30" s="102"/>
      <c r="D30" s="103"/>
      <c r="E30" s="75">
        <v>21</v>
      </c>
      <c r="F30" s="75"/>
      <c r="G30" s="75"/>
      <c r="H30" s="39"/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58">
        <v>1</v>
      </c>
      <c r="U30" s="51">
        <f t="shared" si="0"/>
        <v>2</v>
      </c>
      <c r="V30" s="1" t="s">
        <v>14</v>
      </c>
    </row>
    <row r="31" spans="1:23" ht="20.95" customHeight="1" x14ac:dyDescent="0.2">
      <c r="A31" s="123"/>
      <c r="B31" s="101" t="s">
        <v>33</v>
      </c>
      <c r="C31" s="102"/>
      <c r="D31" s="103"/>
      <c r="E31" s="75">
        <v>23</v>
      </c>
      <c r="F31" s="75"/>
      <c r="G31" s="75"/>
      <c r="H31" s="39"/>
      <c r="I31" s="44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58">
        <v>1</v>
      </c>
      <c r="U31" s="51">
        <f t="shared" si="0"/>
        <v>4</v>
      </c>
      <c r="V31" s="1" t="s">
        <v>14</v>
      </c>
    </row>
    <row r="32" spans="1:23" ht="20.95" customHeight="1" x14ac:dyDescent="0.2">
      <c r="A32" s="123"/>
      <c r="B32" s="101" t="s">
        <v>88</v>
      </c>
      <c r="C32" s="102"/>
      <c r="D32" s="103"/>
      <c r="E32" s="75">
        <v>24</v>
      </c>
      <c r="F32" s="75"/>
      <c r="G32" s="75"/>
      <c r="H32" s="39"/>
      <c r="I32" s="44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58"/>
      <c r="U32" s="51">
        <f t="shared" si="0"/>
        <v>3</v>
      </c>
      <c r="V32" s="1" t="s">
        <v>14</v>
      </c>
    </row>
    <row r="33" spans="1:22" ht="20.95" customHeight="1" x14ac:dyDescent="0.2">
      <c r="A33" s="123"/>
      <c r="B33" s="101" t="s">
        <v>42</v>
      </c>
      <c r="C33" s="102"/>
      <c r="D33" s="103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>
        <v>1</v>
      </c>
      <c r="P33" s="26"/>
      <c r="Q33" s="26"/>
      <c r="R33" s="26">
        <v>1</v>
      </c>
      <c r="S33" s="26"/>
      <c r="T33" s="59"/>
      <c r="U33" s="52">
        <f t="shared" ref="U33" si="1">SUM(I33:T33)</f>
        <v>2</v>
      </c>
      <c r="V33" s="27" t="s">
        <v>14</v>
      </c>
    </row>
    <row r="34" spans="1:22" ht="20.95" customHeight="1" x14ac:dyDescent="0.2">
      <c r="A34" s="123"/>
      <c r="B34" s="128" t="s">
        <v>90</v>
      </c>
      <c r="C34" s="129"/>
      <c r="D34" s="130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0.95" customHeight="1" x14ac:dyDescent="0.2">
      <c r="A35" s="123"/>
      <c r="B35" s="101" t="s">
        <v>75</v>
      </c>
      <c r="C35" s="102"/>
      <c r="D35" s="103"/>
      <c r="E35" s="75">
        <v>28</v>
      </c>
      <c r="F35" s="75"/>
      <c r="G35" s="75"/>
      <c r="H35" s="97"/>
      <c r="I35" s="176" t="s">
        <v>96</v>
      </c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8"/>
      <c r="U35" s="52">
        <f t="shared" si="0"/>
        <v>0</v>
      </c>
      <c r="V35" s="27" t="s">
        <v>14</v>
      </c>
    </row>
    <row r="36" spans="1:22" ht="20.95" customHeight="1" thickBot="1" x14ac:dyDescent="0.25">
      <c r="A36" s="123"/>
      <c r="B36" s="134" t="s">
        <v>79</v>
      </c>
      <c r="C36" s="134"/>
      <c r="D36" s="13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2</v>
      </c>
      <c r="J36" s="79">
        <f>SUM(J21:J35)</f>
        <v>3</v>
      </c>
      <c r="K36" s="79">
        <f t="shared" ref="K36:S36" si="3">SUM(K21:K35)</f>
        <v>4</v>
      </c>
      <c r="L36" s="79">
        <f t="shared" si="3"/>
        <v>3</v>
      </c>
      <c r="M36" s="79">
        <f t="shared" si="3"/>
        <v>0</v>
      </c>
      <c r="N36" s="79">
        <f t="shared" si="3"/>
        <v>4</v>
      </c>
      <c r="O36" s="79">
        <f>SUM(O21:O35)</f>
        <v>4</v>
      </c>
      <c r="P36" s="79">
        <f t="shared" si="3"/>
        <v>4</v>
      </c>
      <c r="Q36" s="79">
        <f t="shared" si="3"/>
        <v>4</v>
      </c>
      <c r="R36" s="79">
        <f t="shared" si="3"/>
        <v>2</v>
      </c>
      <c r="S36" s="79">
        <f t="shared" si="3"/>
        <v>4</v>
      </c>
      <c r="T36" s="80">
        <f>SUM(T21:T35)</f>
        <v>2</v>
      </c>
      <c r="U36" s="52">
        <f>SUM(I36:T36)</f>
        <v>36</v>
      </c>
      <c r="V36" s="27" t="s">
        <v>14</v>
      </c>
    </row>
    <row r="37" spans="1:22" ht="20.95" customHeight="1" x14ac:dyDescent="0.2">
      <c r="A37" s="123"/>
      <c r="B37" s="125" t="s">
        <v>18</v>
      </c>
      <c r="C37" s="126"/>
      <c r="D37" s="127"/>
      <c r="E37" s="28">
        <v>83</v>
      </c>
      <c r="F37" s="28"/>
      <c r="G37" s="28"/>
      <c r="H37" s="40"/>
      <c r="I37" s="46">
        <v>1</v>
      </c>
      <c r="J37" s="29"/>
      <c r="K37" s="29"/>
      <c r="L37" s="29">
        <v>1</v>
      </c>
      <c r="M37" s="29"/>
      <c r="N37" s="29"/>
      <c r="O37" s="29">
        <v>1</v>
      </c>
      <c r="P37" s="29"/>
      <c r="Q37" s="29"/>
      <c r="R37" s="29"/>
      <c r="S37" s="29"/>
      <c r="T37" s="60"/>
      <c r="U37" s="53">
        <f t="shared" si="0"/>
        <v>3</v>
      </c>
      <c r="V37" s="30" t="s">
        <v>14</v>
      </c>
    </row>
    <row r="38" spans="1:22" ht="20.95" customHeight="1" x14ac:dyDescent="0.2">
      <c r="A38" s="123"/>
      <c r="B38" s="101" t="s">
        <v>19</v>
      </c>
      <c r="C38" s="102"/>
      <c r="D38" s="103"/>
      <c r="E38" s="75">
        <v>84</v>
      </c>
      <c r="F38" s="75"/>
      <c r="G38" s="75"/>
      <c r="H38" s="39"/>
      <c r="I38" s="44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58">
        <v>1</v>
      </c>
      <c r="U38" s="51">
        <f t="shared" si="0"/>
        <v>3</v>
      </c>
      <c r="V38" s="1" t="s">
        <v>14</v>
      </c>
    </row>
    <row r="39" spans="1:22" ht="20.95" customHeight="1" x14ac:dyDescent="0.2">
      <c r="A39" s="123"/>
      <c r="B39" s="101" t="s">
        <v>55</v>
      </c>
      <c r="C39" s="102"/>
      <c r="D39" s="103"/>
      <c r="E39" s="75">
        <v>85</v>
      </c>
      <c r="F39" s="75"/>
      <c r="G39" s="75"/>
      <c r="H39" s="39"/>
      <c r="I39" s="44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58"/>
      <c r="U39" s="51">
        <f t="shared" si="0"/>
        <v>2</v>
      </c>
      <c r="V39" s="1" t="s">
        <v>14</v>
      </c>
    </row>
    <row r="40" spans="1:22" ht="20.95" customHeight="1" x14ac:dyDescent="0.2">
      <c r="A40" s="123"/>
      <c r="B40" s="101" t="s">
        <v>40</v>
      </c>
      <c r="C40" s="102"/>
      <c r="D40" s="103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58"/>
      <c r="U40" s="51">
        <f t="shared" si="0"/>
        <v>1</v>
      </c>
      <c r="V40" s="1" t="s">
        <v>14</v>
      </c>
    </row>
    <row r="41" spans="1:22" ht="20.95" customHeight="1" thickBot="1" x14ac:dyDescent="0.25">
      <c r="A41" s="123"/>
      <c r="B41" s="134" t="s">
        <v>80</v>
      </c>
      <c r="C41" s="134"/>
      <c r="D41" s="13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1</v>
      </c>
      <c r="J41" s="79">
        <f t="shared" ref="J41:S41" si="4">SUM(J37:J40)</f>
        <v>1</v>
      </c>
      <c r="K41" s="79">
        <f>SUM(K37:K40)</f>
        <v>1</v>
      </c>
      <c r="L41" s="79">
        <f t="shared" si="4"/>
        <v>1</v>
      </c>
      <c r="M41" s="79">
        <f t="shared" si="4"/>
        <v>0</v>
      </c>
      <c r="N41" s="79">
        <f>SUM(N37:N40)</f>
        <v>1</v>
      </c>
      <c r="O41" s="79">
        <f t="shared" si="4"/>
        <v>1</v>
      </c>
      <c r="P41" s="79">
        <f t="shared" si="4"/>
        <v>1</v>
      </c>
      <c r="Q41" s="79">
        <f>SUM(Q37:Q40)</f>
        <v>1</v>
      </c>
      <c r="R41" s="79">
        <f t="shared" si="4"/>
        <v>0</v>
      </c>
      <c r="S41" s="79">
        <f t="shared" si="4"/>
        <v>0</v>
      </c>
      <c r="T41" s="80">
        <f>SUM(T37:T40)</f>
        <v>1</v>
      </c>
      <c r="U41" s="52">
        <f>SUM(I41:T41)</f>
        <v>9</v>
      </c>
      <c r="V41" s="27" t="s">
        <v>14</v>
      </c>
    </row>
    <row r="42" spans="1:22" ht="20.95" customHeight="1" x14ac:dyDescent="0.2">
      <c r="A42" s="169" t="s">
        <v>28</v>
      </c>
      <c r="B42" s="170"/>
      <c r="C42" s="170"/>
      <c r="D42" s="170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7" t="s">
        <v>27</v>
      </c>
      <c r="V42" s="168"/>
    </row>
    <row r="43" spans="1:22" ht="20.95" customHeight="1" x14ac:dyDescent="0.2">
      <c r="A43" s="122" t="s">
        <v>29</v>
      </c>
      <c r="B43" s="171" t="s">
        <v>32</v>
      </c>
      <c r="C43" s="101" t="s">
        <v>20</v>
      </c>
      <c r="D43" s="103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0.95" customHeight="1" x14ac:dyDescent="0.2">
      <c r="A44" s="123"/>
      <c r="B44" s="172"/>
      <c r="C44" s="128" t="s">
        <v>21</v>
      </c>
      <c r="D44" s="130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0.95" customHeight="1" x14ac:dyDescent="0.2">
      <c r="A45" s="123"/>
      <c r="B45" s="172"/>
      <c r="C45" s="101" t="s">
        <v>56</v>
      </c>
      <c r="D45" s="103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0.95" customHeight="1" x14ac:dyDescent="0.2">
      <c r="A46" s="123"/>
      <c r="B46" s="172"/>
      <c r="C46" s="101" t="s">
        <v>22</v>
      </c>
      <c r="D46" s="103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0.95" customHeight="1" x14ac:dyDescent="0.2">
      <c r="A47" s="123"/>
      <c r="B47" s="172"/>
      <c r="C47" s="128" t="s">
        <v>63</v>
      </c>
      <c r="D47" s="130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0.95" customHeight="1" x14ac:dyDescent="0.2">
      <c r="A48" s="123"/>
      <c r="B48" s="172"/>
      <c r="C48" s="128" t="s">
        <v>76</v>
      </c>
      <c r="D48" s="130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0.95" customHeight="1" x14ac:dyDescent="0.2">
      <c r="A49" s="123"/>
      <c r="B49" s="172"/>
      <c r="C49" s="189" t="s">
        <v>84</v>
      </c>
      <c r="D49" s="190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0.95" customHeight="1" thickBot="1" x14ac:dyDescent="0.25">
      <c r="A50" s="123"/>
      <c r="B50" s="173"/>
      <c r="C50" s="174" t="s">
        <v>85</v>
      </c>
      <c r="D50" s="175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0.95" customHeight="1" x14ac:dyDescent="0.2">
      <c r="A51" s="123"/>
      <c r="B51" s="187" t="s">
        <v>31</v>
      </c>
      <c r="C51" s="183" t="s">
        <v>48</v>
      </c>
      <c r="D51" s="14" t="s">
        <v>23</v>
      </c>
      <c r="E51" s="18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0.95" customHeight="1" x14ac:dyDescent="0.2">
      <c r="A52" s="123"/>
      <c r="B52" s="172"/>
      <c r="C52" s="119"/>
      <c r="D52" s="15" t="s">
        <v>24</v>
      </c>
      <c r="E52" s="109"/>
      <c r="F52" s="191" t="s">
        <v>47</v>
      </c>
      <c r="G52" s="192"/>
      <c r="H52" s="19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0.95" customHeight="1" x14ac:dyDescent="0.2">
      <c r="A53" s="123"/>
      <c r="B53" s="172"/>
      <c r="C53" s="184" t="s">
        <v>50</v>
      </c>
      <c r="D53" s="14" t="s">
        <v>23</v>
      </c>
      <c r="E53" s="108">
        <v>71</v>
      </c>
      <c r="F53" s="5"/>
      <c r="G53" s="5"/>
      <c r="H53" s="39"/>
      <c r="I53" s="48">
        <v>11</v>
      </c>
      <c r="J53" s="4">
        <v>15</v>
      </c>
      <c r="K53" s="4">
        <v>18</v>
      </c>
      <c r="L53" s="4">
        <v>9</v>
      </c>
      <c r="M53" s="4"/>
      <c r="N53" s="4">
        <v>12</v>
      </c>
      <c r="O53" s="4">
        <v>17</v>
      </c>
      <c r="P53" s="4">
        <v>13</v>
      </c>
      <c r="Q53" s="4">
        <v>12</v>
      </c>
      <c r="R53" s="4">
        <v>11</v>
      </c>
      <c r="S53" s="4">
        <v>12</v>
      </c>
      <c r="T53" s="62">
        <v>13</v>
      </c>
      <c r="U53" s="54">
        <f t="shared" si="6"/>
        <v>143</v>
      </c>
      <c r="V53" s="1" t="s">
        <v>14</v>
      </c>
    </row>
    <row r="54" spans="1:22" ht="20.95" customHeight="1" x14ac:dyDescent="0.2">
      <c r="A54" s="123"/>
      <c r="B54" s="172"/>
      <c r="C54" s="119"/>
      <c r="D54" s="15" t="s">
        <v>24</v>
      </c>
      <c r="E54" s="109"/>
      <c r="F54" s="191" t="s">
        <v>47</v>
      </c>
      <c r="G54" s="192"/>
      <c r="H54" s="192"/>
      <c r="I54" s="48">
        <v>5</v>
      </c>
      <c r="J54" s="4">
        <v>7</v>
      </c>
      <c r="K54" s="4">
        <v>8</v>
      </c>
      <c r="L54" s="4">
        <v>4</v>
      </c>
      <c r="M54" s="4"/>
      <c r="N54" s="4">
        <v>5</v>
      </c>
      <c r="O54" s="4">
        <v>8</v>
      </c>
      <c r="P54" s="4">
        <v>6</v>
      </c>
      <c r="Q54" s="4">
        <v>6</v>
      </c>
      <c r="R54" s="4">
        <v>5</v>
      </c>
      <c r="S54" s="4">
        <v>5</v>
      </c>
      <c r="T54" s="62">
        <v>6</v>
      </c>
      <c r="U54" s="54">
        <f t="shared" si="6"/>
        <v>65</v>
      </c>
      <c r="V54" s="1" t="s">
        <v>25</v>
      </c>
    </row>
    <row r="55" spans="1:22" ht="20.95" customHeight="1" x14ac:dyDescent="0.2">
      <c r="A55" s="123"/>
      <c r="B55" s="172"/>
      <c r="C55" s="180" t="s">
        <v>49</v>
      </c>
      <c r="D55" s="15" t="s">
        <v>23</v>
      </c>
      <c r="E55" s="10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0.95" customHeight="1" x14ac:dyDescent="0.2">
      <c r="A56" s="123"/>
      <c r="B56" s="188"/>
      <c r="C56" s="180"/>
      <c r="D56" s="15" t="s">
        <v>24</v>
      </c>
      <c r="E56" s="109"/>
      <c r="F56" s="191" t="s">
        <v>86</v>
      </c>
      <c r="G56" s="192"/>
      <c r="H56" s="19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0.95" customHeight="1" x14ac:dyDescent="0.2">
      <c r="A57" s="186"/>
      <c r="B57" s="180" t="s">
        <v>78</v>
      </c>
      <c r="C57" s="180"/>
      <c r="D57" s="180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11</v>
      </c>
      <c r="J57" s="4">
        <f t="shared" si="7"/>
        <v>15</v>
      </c>
      <c r="K57" s="4">
        <f t="shared" si="7"/>
        <v>18</v>
      </c>
      <c r="L57" s="4">
        <f t="shared" si="7"/>
        <v>9</v>
      </c>
      <c r="M57" s="4">
        <f t="shared" si="7"/>
        <v>0</v>
      </c>
      <c r="N57" s="4">
        <f t="shared" si="7"/>
        <v>12</v>
      </c>
      <c r="O57" s="4">
        <f t="shared" si="7"/>
        <v>17</v>
      </c>
      <c r="P57" s="4">
        <f t="shared" si="7"/>
        <v>13</v>
      </c>
      <c r="Q57" s="4">
        <f t="shared" si="7"/>
        <v>12</v>
      </c>
      <c r="R57" s="4">
        <f t="shared" si="7"/>
        <v>11</v>
      </c>
      <c r="S57" s="4">
        <f t="shared" si="7"/>
        <v>12</v>
      </c>
      <c r="T57" s="69">
        <f t="shared" si="7"/>
        <v>13</v>
      </c>
      <c r="U57" s="68">
        <f t="shared" si="7"/>
        <v>143</v>
      </c>
      <c r="V57" s="1" t="s">
        <v>14</v>
      </c>
    </row>
    <row r="58" spans="1:22" ht="20.95" customHeight="1" thickBot="1" x14ac:dyDescent="0.25">
      <c r="A58" s="181" t="s">
        <v>26</v>
      </c>
      <c r="B58" s="182"/>
      <c r="C58" s="182"/>
      <c r="D58" s="182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14</v>
      </c>
      <c r="J58" s="36">
        <f t="shared" si="8"/>
        <v>19</v>
      </c>
      <c r="K58" s="36">
        <f t="shared" si="8"/>
        <v>23</v>
      </c>
      <c r="L58" s="36">
        <f t="shared" si="8"/>
        <v>13</v>
      </c>
      <c r="M58" s="36">
        <f t="shared" si="8"/>
        <v>0</v>
      </c>
      <c r="N58" s="36">
        <f t="shared" si="8"/>
        <v>17</v>
      </c>
      <c r="O58" s="36">
        <f t="shared" si="8"/>
        <v>22</v>
      </c>
      <c r="P58" s="36">
        <f t="shared" si="8"/>
        <v>18</v>
      </c>
      <c r="Q58" s="36">
        <f t="shared" si="8"/>
        <v>17</v>
      </c>
      <c r="R58" s="36">
        <f t="shared" si="8"/>
        <v>13</v>
      </c>
      <c r="S58" s="36">
        <f t="shared" si="8"/>
        <v>16</v>
      </c>
      <c r="T58" s="63">
        <f t="shared" si="8"/>
        <v>16</v>
      </c>
      <c r="U58" s="55">
        <f>SUM(U36,U41,U57)</f>
        <v>188</v>
      </c>
      <c r="V58" s="2" t="s">
        <v>14</v>
      </c>
    </row>
    <row r="59" spans="1:22" ht="18.8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69</v>
      </c>
      <c r="U59" s="82">
        <f>U57/U58*5</f>
        <v>3.8031914893617018</v>
      </c>
      <c r="V59" s="73" t="s">
        <v>70</v>
      </c>
    </row>
    <row r="60" spans="1:22" ht="18.8" customHeight="1" x14ac:dyDescent="0.2"/>
    <row r="61" spans="1:22" ht="18.8" customHeight="1" x14ac:dyDescent="0.2"/>
    <row r="62" spans="1:22" ht="18.8" customHeight="1" x14ac:dyDescent="0.2"/>
    <row r="63" spans="1:22" ht="18.8" customHeight="1" x14ac:dyDescent="0.2"/>
    <row r="64" spans="1:22" ht="18.8" customHeight="1" x14ac:dyDescent="0.2"/>
    <row r="65" ht="18.8" customHeight="1" x14ac:dyDescent="0.2"/>
    <row r="66" ht="18.8" customHeight="1" x14ac:dyDescent="0.2"/>
    <row r="67" ht="18.8" customHeight="1" x14ac:dyDescent="0.2"/>
    <row r="68" ht="18.8" customHeight="1" x14ac:dyDescent="0.2"/>
    <row r="69" ht="18.8" customHeight="1" x14ac:dyDescent="0.2"/>
    <row r="70" ht="18.8" customHeight="1" x14ac:dyDescent="0.2"/>
    <row r="71" ht="20.95" customHeight="1" x14ac:dyDescent="0.2"/>
    <row r="72" ht="20.95" customHeight="1" x14ac:dyDescent="0.2"/>
    <row r="73" ht="20.95" customHeight="1" x14ac:dyDescent="0.2"/>
    <row r="74" ht="20.95" customHeight="1" x14ac:dyDescent="0.2"/>
    <row r="75" ht="20.95" customHeight="1" x14ac:dyDescent="0.2"/>
    <row r="76" ht="20.95" customHeight="1" x14ac:dyDescent="0.2"/>
    <row r="77" ht="20.95" customHeight="1" x14ac:dyDescent="0.2"/>
    <row r="78" ht="20.95" customHeight="1" x14ac:dyDescent="0.2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A11:V11"/>
    <mergeCell ref="G14:G15"/>
    <mergeCell ref="M14:N14"/>
    <mergeCell ref="O8:V8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31" zoomScale="85" zoomScaleNormal="100" zoomScaleSheetLayoutView="85" workbookViewId="0">
      <selection activeCell="K39" sqref="K39"/>
    </sheetView>
  </sheetViews>
  <sheetFormatPr defaultRowHeight="12.9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7" customHeight="1" x14ac:dyDescent="0.2">
      <c r="A1" s="144" t="s">
        <v>92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3" ht="12.8" customHeight="1" x14ac:dyDescent="0.2">
      <c r="O2" s="7"/>
    </row>
    <row r="3" spans="1:23" ht="22.7" customHeight="1" x14ac:dyDescent="0.2">
      <c r="A3" s="146" t="s">
        <v>100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0"/>
    </row>
    <row r="4" spans="1:23" ht="11.95" customHeight="1" x14ac:dyDescent="0.2">
      <c r="A4" s="8"/>
    </row>
    <row r="5" spans="1:23" ht="22.7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0"/>
    </row>
    <row r="6" spans="1:23" ht="18" customHeight="1" x14ac:dyDescent="0.2">
      <c r="A6" s="9"/>
    </row>
    <row r="7" spans="1:23" ht="18.8" customHeight="1" x14ac:dyDescent="0.2">
      <c r="M7" s="145" t="s">
        <v>34</v>
      </c>
      <c r="N7" s="145"/>
      <c r="O7" s="124"/>
      <c r="P7" s="124"/>
      <c r="Q7" s="124"/>
      <c r="R7" s="124"/>
      <c r="S7" s="124"/>
      <c r="T7" s="124"/>
    </row>
    <row r="8" spans="1:23" ht="18.8" customHeight="1" x14ac:dyDescent="0.2">
      <c r="M8" s="148" t="s">
        <v>35</v>
      </c>
      <c r="N8" s="148"/>
      <c r="O8" s="147" t="s">
        <v>98</v>
      </c>
      <c r="P8" s="147"/>
      <c r="Q8" s="147"/>
      <c r="R8" s="147"/>
      <c r="S8" s="147"/>
      <c r="T8" s="147"/>
      <c r="U8" s="147"/>
      <c r="V8" s="147"/>
    </row>
    <row r="9" spans="1:23" ht="18.8" customHeight="1" x14ac:dyDescent="0.2">
      <c r="M9" s="148" t="s">
        <v>36</v>
      </c>
      <c r="N9" s="148"/>
      <c r="O9" s="124" t="s">
        <v>97</v>
      </c>
      <c r="P9" s="124"/>
      <c r="Q9" s="124"/>
      <c r="R9" s="124"/>
      <c r="S9" s="124"/>
      <c r="T9" s="124"/>
    </row>
    <row r="10" spans="1:23" ht="18.8" customHeight="1" x14ac:dyDescent="0.2">
      <c r="M10" s="148" t="s">
        <v>37</v>
      </c>
      <c r="N10" s="148"/>
      <c r="O10" s="124" t="s">
        <v>99</v>
      </c>
      <c r="P10" s="124"/>
      <c r="Q10" s="124"/>
      <c r="R10" s="124"/>
      <c r="S10" s="124"/>
      <c r="T10" s="124"/>
    </row>
    <row r="11" spans="1:23" ht="35.200000000000003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20"/>
    </row>
    <row r="12" spans="1:23" ht="27.8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7" customHeight="1" thickBot="1" x14ac:dyDescent="0.25">
      <c r="A13" s="133" t="s">
        <v>41</v>
      </c>
      <c r="B13" s="133"/>
      <c r="C13" s="133"/>
      <c r="D13" s="133"/>
      <c r="E13" s="133"/>
      <c r="F13" s="133"/>
      <c r="G13" s="133"/>
      <c r="H13" s="133"/>
      <c r="I13" s="20"/>
      <c r="J13" s="20"/>
      <c r="K13" s="20"/>
      <c r="L13" s="133" t="s">
        <v>61</v>
      </c>
      <c r="M13" s="133"/>
      <c r="N13" s="133"/>
      <c r="O13" s="133"/>
      <c r="P13" s="133"/>
      <c r="Q13" s="133"/>
      <c r="R13" s="133"/>
      <c r="S13" s="6"/>
      <c r="T13" s="6"/>
      <c r="U13" s="6"/>
      <c r="V13" s="6"/>
      <c r="W13" s="6"/>
    </row>
    <row r="14" spans="1:23" ht="18.8" customHeight="1" x14ac:dyDescent="0.2">
      <c r="A14" s="16"/>
      <c r="B14" s="159">
        <v>7</v>
      </c>
      <c r="C14" s="135">
        <v>9</v>
      </c>
      <c r="D14" s="135">
        <v>0</v>
      </c>
      <c r="E14" s="135">
        <v>5</v>
      </c>
      <c r="F14" s="135">
        <v>8</v>
      </c>
      <c r="G14" s="151">
        <v>3</v>
      </c>
      <c r="H14" s="16"/>
      <c r="I14" s="16"/>
      <c r="J14" s="16"/>
      <c r="K14" s="16"/>
      <c r="L14" s="16"/>
      <c r="M14" s="193" t="s">
        <v>64</v>
      </c>
      <c r="N14" s="194"/>
      <c r="O14" s="155">
        <v>5</v>
      </c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8" customHeight="1" thickBot="1" x14ac:dyDescent="0.25">
      <c r="B15" s="160"/>
      <c r="C15" s="136"/>
      <c r="D15" s="136"/>
      <c r="E15" s="136"/>
      <c r="F15" s="136"/>
      <c r="G15" s="152"/>
      <c r="H15" s="16"/>
      <c r="I15" s="16"/>
      <c r="J15" s="16"/>
      <c r="K15" s="16"/>
      <c r="L15" s="16"/>
      <c r="M15" s="157" t="s">
        <v>65</v>
      </c>
      <c r="N15" s="158"/>
      <c r="O15" s="149">
        <v>4</v>
      </c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8" customHeight="1" x14ac:dyDescent="0.2">
      <c r="A16" s="17"/>
      <c r="H16" s="17"/>
      <c r="I16" s="17"/>
      <c r="J16" s="17"/>
      <c r="K16" s="18"/>
      <c r="L16" s="18"/>
      <c r="M16" s="195" t="s">
        <v>66</v>
      </c>
      <c r="N16" s="196"/>
      <c r="O16" s="106">
        <v>4</v>
      </c>
      <c r="P16" s="107"/>
      <c r="Q16" s="107"/>
      <c r="R16" s="24" t="s">
        <v>46</v>
      </c>
      <c r="S16" s="11"/>
      <c r="T16" s="11"/>
      <c r="U16" s="11"/>
      <c r="V16" s="11"/>
      <c r="W16" s="6"/>
    </row>
    <row r="17" spans="1:23" ht="18.8" customHeight="1" thickBot="1" x14ac:dyDescent="0.25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13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7" customHeight="1" thickBot="1" x14ac:dyDescent="0.25">
      <c r="A18" s="137" t="s">
        <v>58</v>
      </c>
      <c r="B18" s="137"/>
      <c r="C18" s="137"/>
      <c r="D18" s="137"/>
      <c r="E18" s="137"/>
      <c r="F18" s="137"/>
      <c r="G18" s="137"/>
      <c r="H18" s="13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38" t="s">
        <v>0</v>
      </c>
      <c r="B19" s="139"/>
      <c r="C19" s="139"/>
      <c r="D19" s="140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65" t="s">
        <v>13</v>
      </c>
      <c r="U19" s="161" t="s">
        <v>27</v>
      </c>
      <c r="V19" s="162"/>
    </row>
    <row r="20" spans="1:23" ht="19.5" customHeight="1" x14ac:dyDescent="0.2">
      <c r="A20" s="141"/>
      <c r="B20" s="142"/>
      <c r="C20" s="142"/>
      <c r="D20" s="143"/>
      <c r="E20" s="119"/>
      <c r="F20" s="87" t="s">
        <v>81</v>
      </c>
      <c r="G20" s="87" t="s">
        <v>82</v>
      </c>
      <c r="H20" s="88" t="s">
        <v>83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66"/>
      <c r="U20" s="163"/>
      <c r="V20" s="164"/>
    </row>
    <row r="21" spans="1:23" ht="20.95" customHeight="1" x14ac:dyDescent="0.2">
      <c r="A21" s="122" t="s">
        <v>30</v>
      </c>
      <c r="B21" s="101" t="s">
        <v>89</v>
      </c>
      <c r="C21" s="102"/>
      <c r="D21" s="103"/>
      <c r="E21" s="75">
        <v>11</v>
      </c>
      <c r="F21" s="75"/>
      <c r="G21" s="75"/>
      <c r="H21" s="39"/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0.95" customHeight="1" x14ac:dyDescent="0.2">
      <c r="A22" s="123"/>
      <c r="B22" s="101" t="s">
        <v>73</v>
      </c>
      <c r="C22" s="102"/>
      <c r="D22" s="103"/>
      <c r="E22" s="75">
        <v>12</v>
      </c>
      <c r="F22" s="108"/>
      <c r="G22" s="108"/>
      <c r="H22" s="131"/>
      <c r="I22" s="44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/>
      <c r="T22" s="58"/>
      <c r="U22" s="51">
        <f t="shared" ref="U22:U40" si="0">SUM(I22:T22)</f>
        <v>4</v>
      </c>
      <c r="V22" s="1" t="s">
        <v>14</v>
      </c>
    </row>
    <row r="23" spans="1:23" ht="20.95" customHeight="1" x14ac:dyDescent="0.2">
      <c r="A23" s="123"/>
      <c r="B23" s="101" t="s">
        <v>15</v>
      </c>
      <c r="C23" s="102"/>
      <c r="D23" s="103"/>
      <c r="E23" s="75">
        <v>13</v>
      </c>
      <c r="F23" s="109"/>
      <c r="G23" s="109"/>
      <c r="H23" s="132"/>
      <c r="I23" s="44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58"/>
      <c r="U23" s="51">
        <f t="shared" si="0"/>
        <v>4</v>
      </c>
      <c r="V23" s="1" t="s">
        <v>14</v>
      </c>
    </row>
    <row r="24" spans="1:23" ht="20.95" customHeight="1" x14ac:dyDescent="0.2">
      <c r="A24" s="123"/>
      <c r="B24" s="101" t="s">
        <v>52</v>
      </c>
      <c r="C24" s="102"/>
      <c r="D24" s="103"/>
      <c r="E24" s="75">
        <v>14</v>
      </c>
      <c r="F24" s="108"/>
      <c r="G24" s="108"/>
      <c r="H24" s="131"/>
      <c r="I24" s="44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58"/>
      <c r="U24" s="51">
        <f t="shared" si="0"/>
        <v>2</v>
      </c>
      <c r="V24" s="1" t="s">
        <v>14</v>
      </c>
    </row>
    <row r="25" spans="1:23" ht="20.95" customHeight="1" x14ac:dyDescent="0.2">
      <c r="A25" s="123"/>
      <c r="B25" s="101" t="s">
        <v>74</v>
      </c>
      <c r="C25" s="102"/>
      <c r="D25" s="103"/>
      <c r="E25" s="75">
        <v>15</v>
      </c>
      <c r="F25" s="109"/>
      <c r="G25" s="109"/>
      <c r="H25" s="132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0.95" customHeight="1" x14ac:dyDescent="0.2">
      <c r="A26" s="123"/>
      <c r="B26" s="101" t="s">
        <v>53</v>
      </c>
      <c r="C26" s="102"/>
      <c r="D26" s="103"/>
      <c r="E26" s="75">
        <v>16</v>
      </c>
      <c r="F26" s="75"/>
      <c r="G26" s="75"/>
      <c r="H26" s="39"/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0.95" customHeight="1" x14ac:dyDescent="0.2">
      <c r="A27" s="123"/>
      <c r="B27" s="101" t="s">
        <v>68</v>
      </c>
      <c r="C27" s="102"/>
      <c r="D27" s="103"/>
      <c r="E27" s="75">
        <v>17</v>
      </c>
      <c r="F27" s="75"/>
      <c r="G27" s="75"/>
      <c r="H27" s="39"/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0"/>
        <v>2</v>
      </c>
      <c r="V27" s="1" t="s">
        <v>14</v>
      </c>
    </row>
    <row r="28" spans="1:23" ht="20.95" customHeight="1" x14ac:dyDescent="0.2">
      <c r="A28" s="123"/>
      <c r="B28" s="101" t="s">
        <v>16</v>
      </c>
      <c r="C28" s="102"/>
      <c r="D28" s="103"/>
      <c r="E28" s="75">
        <v>18</v>
      </c>
      <c r="F28" s="75"/>
      <c r="G28" s="75"/>
      <c r="H28" s="39"/>
      <c r="I28" s="44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0.95" customHeight="1" x14ac:dyDescent="0.2">
      <c r="A29" s="123"/>
      <c r="B29" s="101" t="s">
        <v>54</v>
      </c>
      <c r="C29" s="102"/>
      <c r="D29" s="103"/>
      <c r="E29" s="75">
        <v>20</v>
      </c>
      <c r="F29" s="75"/>
      <c r="G29" s="75"/>
      <c r="H29" s="39"/>
      <c r="I29" s="44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58"/>
      <c r="U29" s="51">
        <f t="shared" si="0"/>
        <v>4</v>
      </c>
      <c r="V29" s="1" t="s">
        <v>14</v>
      </c>
    </row>
    <row r="30" spans="1:23" ht="20.95" customHeight="1" x14ac:dyDescent="0.2">
      <c r="A30" s="123"/>
      <c r="B30" s="101" t="s">
        <v>17</v>
      </c>
      <c r="C30" s="102"/>
      <c r="D30" s="103"/>
      <c r="E30" s="75">
        <v>21</v>
      </c>
      <c r="F30" s="75"/>
      <c r="G30" s="75"/>
      <c r="H30" s="39"/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58">
        <v>1</v>
      </c>
      <c r="U30" s="51">
        <f t="shared" si="0"/>
        <v>2</v>
      </c>
      <c r="V30" s="1" t="s">
        <v>14</v>
      </c>
    </row>
    <row r="31" spans="1:23" ht="20.95" customHeight="1" x14ac:dyDescent="0.2">
      <c r="A31" s="123"/>
      <c r="B31" s="101" t="s">
        <v>33</v>
      </c>
      <c r="C31" s="102"/>
      <c r="D31" s="103"/>
      <c r="E31" s="75">
        <v>23</v>
      </c>
      <c r="F31" s="75"/>
      <c r="G31" s="75"/>
      <c r="H31" s="39"/>
      <c r="I31" s="44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58">
        <v>1</v>
      </c>
      <c r="U31" s="51">
        <f t="shared" si="0"/>
        <v>4</v>
      </c>
      <c r="V31" s="1" t="s">
        <v>14</v>
      </c>
    </row>
    <row r="32" spans="1:23" ht="20.95" customHeight="1" x14ac:dyDescent="0.2">
      <c r="A32" s="123"/>
      <c r="B32" s="101" t="s">
        <v>88</v>
      </c>
      <c r="C32" s="102"/>
      <c r="D32" s="103"/>
      <c r="E32" s="75">
        <v>24</v>
      </c>
      <c r="F32" s="75"/>
      <c r="G32" s="75"/>
      <c r="H32" s="39"/>
      <c r="I32" s="44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58"/>
      <c r="U32" s="51">
        <f t="shared" si="0"/>
        <v>3</v>
      </c>
      <c r="V32" s="1" t="s">
        <v>14</v>
      </c>
    </row>
    <row r="33" spans="1:22" ht="20.95" customHeight="1" x14ac:dyDescent="0.2">
      <c r="A33" s="123"/>
      <c r="B33" s="101" t="s">
        <v>42</v>
      </c>
      <c r="C33" s="102"/>
      <c r="D33" s="103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>
        <v>1</v>
      </c>
      <c r="P33" s="26"/>
      <c r="Q33" s="26"/>
      <c r="R33" s="26">
        <v>1</v>
      </c>
      <c r="S33" s="26"/>
      <c r="T33" s="59"/>
      <c r="U33" s="52">
        <f t="shared" ref="U33" si="1">SUM(I33:T33)</f>
        <v>2</v>
      </c>
      <c r="V33" s="27" t="s">
        <v>14</v>
      </c>
    </row>
    <row r="34" spans="1:22" ht="20.95" customHeight="1" x14ac:dyDescent="0.2">
      <c r="A34" s="123"/>
      <c r="B34" s="128" t="s">
        <v>90</v>
      </c>
      <c r="C34" s="129"/>
      <c r="D34" s="130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0.95" customHeight="1" x14ac:dyDescent="0.2">
      <c r="A35" s="123"/>
      <c r="B35" s="101" t="s">
        <v>75</v>
      </c>
      <c r="C35" s="102"/>
      <c r="D35" s="103"/>
      <c r="E35" s="75">
        <v>28</v>
      </c>
      <c r="F35" s="75"/>
      <c r="G35" s="75"/>
      <c r="H35" s="97"/>
      <c r="I35" s="176" t="s">
        <v>96</v>
      </c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8"/>
      <c r="U35" s="52">
        <f t="shared" si="0"/>
        <v>0</v>
      </c>
      <c r="V35" s="27" t="s">
        <v>14</v>
      </c>
    </row>
    <row r="36" spans="1:22" ht="20.95" customHeight="1" thickBot="1" x14ac:dyDescent="0.25">
      <c r="A36" s="123"/>
      <c r="B36" s="134" t="s">
        <v>79</v>
      </c>
      <c r="C36" s="134"/>
      <c r="D36" s="13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2</v>
      </c>
      <c r="J36" s="79">
        <f t="shared" ref="J36:S36" si="3">SUM(J21:J35)</f>
        <v>3</v>
      </c>
      <c r="K36" s="79">
        <f>SUM(K21:K35)</f>
        <v>4</v>
      </c>
      <c r="L36" s="79">
        <f t="shared" si="3"/>
        <v>3</v>
      </c>
      <c r="M36" s="79">
        <f t="shared" si="3"/>
        <v>0</v>
      </c>
      <c r="N36" s="79">
        <f>SUM(N21:N35)</f>
        <v>4</v>
      </c>
      <c r="O36" s="79">
        <f t="shared" si="3"/>
        <v>4</v>
      </c>
      <c r="P36" s="79">
        <f>SUM(P21:P35)</f>
        <v>4</v>
      </c>
      <c r="Q36" s="79">
        <f t="shared" si="3"/>
        <v>4</v>
      </c>
      <c r="R36" s="79">
        <f t="shared" si="3"/>
        <v>2</v>
      </c>
      <c r="S36" s="79">
        <f t="shared" si="3"/>
        <v>4</v>
      </c>
      <c r="T36" s="80">
        <f>SUM(T21:T35)</f>
        <v>2</v>
      </c>
      <c r="U36" s="52">
        <f>SUM(I36:T36)</f>
        <v>36</v>
      </c>
      <c r="V36" s="27" t="s">
        <v>14</v>
      </c>
    </row>
    <row r="37" spans="1:22" ht="20.95" customHeight="1" x14ac:dyDescent="0.2">
      <c r="A37" s="123"/>
      <c r="B37" s="125" t="s">
        <v>18</v>
      </c>
      <c r="C37" s="126"/>
      <c r="D37" s="127"/>
      <c r="E37" s="28">
        <v>83</v>
      </c>
      <c r="F37" s="28"/>
      <c r="G37" s="28"/>
      <c r="H37" s="40"/>
      <c r="I37" s="46">
        <v>1</v>
      </c>
      <c r="J37" s="29"/>
      <c r="K37" s="29"/>
      <c r="L37" s="29">
        <v>1</v>
      </c>
      <c r="M37" s="29"/>
      <c r="N37" s="29"/>
      <c r="O37" s="29">
        <v>1</v>
      </c>
      <c r="P37" s="29"/>
      <c r="Q37" s="29"/>
      <c r="R37" s="29"/>
      <c r="S37" s="29"/>
      <c r="T37" s="60"/>
      <c r="U37" s="53">
        <f t="shared" si="0"/>
        <v>3</v>
      </c>
      <c r="V37" s="30" t="s">
        <v>14</v>
      </c>
    </row>
    <row r="38" spans="1:22" ht="20.95" customHeight="1" x14ac:dyDescent="0.2">
      <c r="A38" s="123"/>
      <c r="B38" s="101" t="s">
        <v>19</v>
      </c>
      <c r="C38" s="102"/>
      <c r="D38" s="103"/>
      <c r="E38" s="75">
        <v>84</v>
      </c>
      <c r="F38" s="75"/>
      <c r="G38" s="75"/>
      <c r="H38" s="39"/>
      <c r="I38" s="44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58">
        <v>1</v>
      </c>
      <c r="U38" s="51">
        <f t="shared" si="0"/>
        <v>3</v>
      </c>
      <c r="V38" s="1" t="s">
        <v>14</v>
      </c>
    </row>
    <row r="39" spans="1:22" ht="20.95" customHeight="1" x14ac:dyDescent="0.2">
      <c r="A39" s="123"/>
      <c r="B39" s="101" t="s">
        <v>55</v>
      </c>
      <c r="C39" s="102"/>
      <c r="D39" s="103"/>
      <c r="E39" s="75">
        <v>85</v>
      </c>
      <c r="F39" s="75"/>
      <c r="G39" s="75"/>
      <c r="H39" s="39"/>
      <c r="I39" s="44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58"/>
      <c r="U39" s="51">
        <f t="shared" si="0"/>
        <v>2</v>
      </c>
      <c r="V39" s="1" t="s">
        <v>14</v>
      </c>
    </row>
    <row r="40" spans="1:22" ht="20.95" customHeight="1" x14ac:dyDescent="0.2">
      <c r="A40" s="123"/>
      <c r="B40" s="101" t="s">
        <v>40</v>
      </c>
      <c r="C40" s="102"/>
      <c r="D40" s="103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58"/>
      <c r="U40" s="51">
        <f t="shared" si="0"/>
        <v>1</v>
      </c>
      <c r="V40" s="1" t="s">
        <v>14</v>
      </c>
    </row>
    <row r="41" spans="1:22" ht="20.95" customHeight="1" thickBot="1" x14ac:dyDescent="0.25">
      <c r="A41" s="186"/>
      <c r="B41" s="134" t="s">
        <v>80</v>
      </c>
      <c r="C41" s="134"/>
      <c r="D41" s="13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 t="shared" ref="J41:S41" si="4">SUM(J37:J40)</f>
        <v>1</v>
      </c>
      <c r="K41" s="79">
        <f>SUM(K37:K40)</f>
        <v>1</v>
      </c>
      <c r="L41" s="79">
        <f>SUM(L37:L40)</f>
        <v>1</v>
      </c>
      <c r="M41" s="79">
        <f t="shared" si="4"/>
        <v>0</v>
      </c>
      <c r="N41" s="79">
        <f>SUM(N37:N40)</f>
        <v>1</v>
      </c>
      <c r="O41" s="79">
        <f t="shared" si="4"/>
        <v>1</v>
      </c>
      <c r="P41" s="79">
        <f t="shared" si="4"/>
        <v>1</v>
      </c>
      <c r="Q41" s="79">
        <f t="shared" si="4"/>
        <v>1</v>
      </c>
      <c r="R41" s="79">
        <f>SUM(R37:R40)</f>
        <v>0</v>
      </c>
      <c r="S41" s="79">
        <f t="shared" si="4"/>
        <v>0</v>
      </c>
      <c r="T41" s="80">
        <f>SUM(T37:T40)</f>
        <v>1</v>
      </c>
      <c r="U41" s="52">
        <f>SUM(I41:T41)</f>
        <v>9</v>
      </c>
      <c r="V41" s="1" t="s">
        <v>14</v>
      </c>
    </row>
    <row r="42" spans="1:22" ht="20.95" customHeight="1" x14ac:dyDescent="0.2">
      <c r="A42" s="169" t="s">
        <v>28</v>
      </c>
      <c r="B42" s="170"/>
      <c r="C42" s="170"/>
      <c r="D42" s="170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7" t="s">
        <v>27</v>
      </c>
      <c r="V42" s="168"/>
    </row>
    <row r="43" spans="1:22" ht="20.95" customHeight="1" x14ac:dyDescent="0.2">
      <c r="A43" s="122" t="s">
        <v>29</v>
      </c>
      <c r="B43" s="171" t="s">
        <v>32</v>
      </c>
      <c r="C43" s="101" t="s">
        <v>20</v>
      </c>
      <c r="D43" s="103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0.95" customHeight="1" x14ac:dyDescent="0.2">
      <c r="A44" s="123"/>
      <c r="B44" s="172"/>
      <c r="C44" s="128" t="s">
        <v>21</v>
      </c>
      <c r="D44" s="130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0.95" customHeight="1" x14ac:dyDescent="0.2">
      <c r="A45" s="123"/>
      <c r="B45" s="172"/>
      <c r="C45" s="101" t="s">
        <v>56</v>
      </c>
      <c r="D45" s="103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0.95" customHeight="1" x14ac:dyDescent="0.2">
      <c r="A46" s="123"/>
      <c r="B46" s="172"/>
      <c r="C46" s="101" t="s">
        <v>22</v>
      </c>
      <c r="D46" s="103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0.95" customHeight="1" x14ac:dyDescent="0.2">
      <c r="A47" s="123"/>
      <c r="B47" s="172"/>
      <c r="C47" s="128" t="s">
        <v>63</v>
      </c>
      <c r="D47" s="130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0.95" customHeight="1" x14ac:dyDescent="0.2">
      <c r="A48" s="123"/>
      <c r="B48" s="172"/>
      <c r="C48" s="128" t="s">
        <v>76</v>
      </c>
      <c r="D48" s="130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0.95" customHeight="1" x14ac:dyDescent="0.2">
      <c r="A49" s="123"/>
      <c r="B49" s="172"/>
      <c r="C49" s="189" t="s">
        <v>84</v>
      </c>
      <c r="D49" s="190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0.95" customHeight="1" thickBot="1" x14ac:dyDescent="0.25">
      <c r="A50" s="123"/>
      <c r="B50" s="173"/>
      <c r="C50" s="174" t="s">
        <v>85</v>
      </c>
      <c r="D50" s="175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0.95" customHeight="1" x14ac:dyDescent="0.2">
      <c r="A51" s="123"/>
      <c r="B51" s="187" t="s">
        <v>31</v>
      </c>
      <c r="C51" s="183" t="s">
        <v>48</v>
      </c>
      <c r="D51" s="14" t="s">
        <v>23</v>
      </c>
      <c r="E51" s="18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0.95" customHeight="1" x14ac:dyDescent="0.2">
      <c r="A52" s="123"/>
      <c r="B52" s="172"/>
      <c r="C52" s="119"/>
      <c r="D52" s="15" t="s">
        <v>24</v>
      </c>
      <c r="E52" s="109"/>
      <c r="F52" s="191" t="s">
        <v>47</v>
      </c>
      <c r="G52" s="192"/>
      <c r="H52" s="19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0.95" customHeight="1" x14ac:dyDescent="0.2">
      <c r="A53" s="123"/>
      <c r="B53" s="172"/>
      <c r="C53" s="184" t="s">
        <v>50</v>
      </c>
      <c r="D53" s="14" t="s">
        <v>23</v>
      </c>
      <c r="E53" s="108">
        <v>71</v>
      </c>
      <c r="F53" s="5"/>
      <c r="G53" s="5"/>
      <c r="H53" s="39"/>
      <c r="I53" s="48">
        <v>11</v>
      </c>
      <c r="J53" s="4">
        <v>16</v>
      </c>
      <c r="K53" s="4">
        <v>16</v>
      </c>
      <c r="L53" s="4">
        <v>9</v>
      </c>
      <c r="M53" s="4"/>
      <c r="N53" s="4">
        <v>12</v>
      </c>
      <c r="O53" s="4">
        <v>14</v>
      </c>
      <c r="P53" s="4">
        <v>14</v>
      </c>
      <c r="Q53" s="4">
        <v>11</v>
      </c>
      <c r="R53" s="4">
        <v>14</v>
      </c>
      <c r="S53" s="4">
        <v>14</v>
      </c>
      <c r="T53" s="62">
        <v>11</v>
      </c>
      <c r="U53" s="54">
        <f t="shared" si="5"/>
        <v>142</v>
      </c>
      <c r="V53" s="1" t="s">
        <v>14</v>
      </c>
    </row>
    <row r="54" spans="1:22" ht="20.95" customHeight="1" x14ac:dyDescent="0.2">
      <c r="A54" s="123"/>
      <c r="B54" s="172"/>
      <c r="C54" s="119"/>
      <c r="D54" s="15" t="s">
        <v>24</v>
      </c>
      <c r="E54" s="109"/>
      <c r="F54" s="191" t="s">
        <v>47</v>
      </c>
      <c r="G54" s="192"/>
      <c r="H54" s="192"/>
      <c r="I54" s="48">
        <v>3</v>
      </c>
      <c r="J54" s="4">
        <v>5</v>
      </c>
      <c r="K54" s="4">
        <v>5</v>
      </c>
      <c r="L54" s="4">
        <v>3</v>
      </c>
      <c r="M54" s="4"/>
      <c r="N54" s="4">
        <v>4</v>
      </c>
      <c r="O54" s="4">
        <v>4</v>
      </c>
      <c r="P54" s="4">
        <v>4</v>
      </c>
      <c r="Q54" s="4">
        <v>4</v>
      </c>
      <c r="R54" s="4">
        <v>4</v>
      </c>
      <c r="S54" s="4">
        <v>4</v>
      </c>
      <c r="T54" s="62">
        <v>4</v>
      </c>
      <c r="U54" s="54">
        <f t="shared" si="5"/>
        <v>44</v>
      </c>
      <c r="V54" s="1" t="s">
        <v>25</v>
      </c>
    </row>
    <row r="55" spans="1:22" ht="20.95" customHeight="1" x14ac:dyDescent="0.2">
      <c r="A55" s="123"/>
      <c r="B55" s="172"/>
      <c r="C55" s="180" t="s">
        <v>49</v>
      </c>
      <c r="D55" s="15" t="s">
        <v>23</v>
      </c>
      <c r="E55" s="10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0.95" customHeight="1" x14ac:dyDescent="0.2">
      <c r="A56" s="123"/>
      <c r="B56" s="188"/>
      <c r="C56" s="180"/>
      <c r="D56" s="15" t="s">
        <v>24</v>
      </c>
      <c r="E56" s="109"/>
      <c r="F56" s="191" t="s">
        <v>86</v>
      </c>
      <c r="G56" s="192"/>
      <c r="H56" s="19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0.95" customHeight="1" x14ac:dyDescent="0.2">
      <c r="A57" s="186"/>
      <c r="B57" s="180" t="s">
        <v>78</v>
      </c>
      <c r="C57" s="180"/>
      <c r="D57" s="180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11</v>
      </c>
      <c r="J57" s="4">
        <f t="shared" si="6"/>
        <v>16</v>
      </c>
      <c r="K57" s="4">
        <f t="shared" si="6"/>
        <v>16</v>
      </c>
      <c r="L57" s="4">
        <f t="shared" si="6"/>
        <v>9</v>
      </c>
      <c r="M57" s="4">
        <f t="shared" si="6"/>
        <v>0</v>
      </c>
      <c r="N57" s="4">
        <f t="shared" si="6"/>
        <v>12</v>
      </c>
      <c r="O57" s="4">
        <f t="shared" si="6"/>
        <v>14</v>
      </c>
      <c r="P57" s="4">
        <f t="shared" si="6"/>
        <v>14</v>
      </c>
      <c r="Q57" s="4">
        <f t="shared" si="6"/>
        <v>11</v>
      </c>
      <c r="R57" s="4">
        <f t="shared" si="6"/>
        <v>14</v>
      </c>
      <c r="S57" s="4">
        <f t="shared" si="6"/>
        <v>14</v>
      </c>
      <c r="T57" s="69">
        <f t="shared" si="6"/>
        <v>11</v>
      </c>
      <c r="U57" s="68">
        <f t="shared" si="6"/>
        <v>142</v>
      </c>
      <c r="V57" s="1" t="s">
        <v>14</v>
      </c>
    </row>
    <row r="58" spans="1:22" ht="20.95" customHeight="1" thickBot="1" x14ac:dyDescent="0.25">
      <c r="A58" s="181" t="s">
        <v>26</v>
      </c>
      <c r="B58" s="182"/>
      <c r="C58" s="182"/>
      <c r="D58" s="182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14</v>
      </c>
      <c r="J58" s="36">
        <f t="shared" si="7"/>
        <v>20</v>
      </c>
      <c r="K58" s="36">
        <f t="shared" si="7"/>
        <v>21</v>
      </c>
      <c r="L58" s="36">
        <f t="shared" si="7"/>
        <v>13</v>
      </c>
      <c r="M58" s="36">
        <f t="shared" si="7"/>
        <v>0</v>
      </c>
      <c r="N58" s="36">
        <f t="shared" si="7"/>
        <v>17</v>
      </c>
      <c r="O58" s="36">
        <f t="shared" si="7"/>
        <v>19</v>
      </c>
      <c r="P58" s="36">
        <f t="shared" si="7"/>
        <v>19</v>
      </c>
      <c r="Q58" s="36">
        <f t="shared" si="7"/>
        <v>16</v>
      </c>
      <c r="R58" s="36">
        <f t="shared" si="7"/>
        <v>16</v>
      </c>
      <c r="S58" s="36">
        <f t="shared" si="7"/>
        <v>18</v>
      </c>
      <c r="T58" s="63">
        <f t="shared" si="7"/>
        <v>14</v>
      </c>
      <c r="U58" s="55">
        <f>SUM(U36,U41,U57)</f>
        <v>187</v>
      </c>
      <c r="V58" s="2" t="s">
        <v>14</v>
      </c>
    </row>
    <row r="59" spans="1:22" ht="18.8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69</v>
      </c>
      <c r="U59" s="82">
        <f>U57/U58*5</f>
        <v>3.7967914438502675</v>
      </c>
      <c r="V59" s="73" t="s">
        <v>70</v>
      </c>
    </row>
    <row r="60" spans="1:22" ht="18.8" customHeight="1" x14ac:dyDescent="0.2"/>
    <row r="61" spans="1:22" ht="18.8" customHeight="1" x14ac:dyDescent="0.2"/>
    <row r="62" spans="1:22" ht="18.8" customHeight="1" x14ac:dyDescent="0.2"/>
    <row r="63" spans="1:22" ht="18.8" customHeight="1" x14ac:dyDescent="0.2"/>
    <row r="64" spans="1:22" ht="18.8" customHeight="1" x14ac:dyDescent="0.2"/>
    <row r="65" ht="18.8" customHeight="1" x14ac:dyDescent="0.2"/>
    <row r="66" ht="18.8" customHeight="1" x14ac:dyDescent="0.2"/>
    <row r="67" ht="18.8" customHeight="1" x14ac:dyDescent="0.2"/>
    <row r="68" ht="18.8" customHeight="1" x14ac:dyDescent="0.2"/>
    <row r="69" ht="18.8" customHeight="1" x14ac:dyDescent="0.2"/>
    <row r="70" ht="20.95" customHeight="1" x14ac:dyDescent="0.2"/>
    <row r="71" ht="20.95" customHeight="1" x14ac:dyDescent="0.2"/>
    <row r="72" ht="20.95" customHeight="1" x14ac:dyDescent="0.2"/>
    <row r="73" ht="20.95" customHeight="1" x14ac:dyDescent="0.2"/>
    <row r="74" ht="20.95" customHeight="1" x14ac:dyDescent="0.2"/>
    <row r="75" ht="20.95" customHeight="1" x14ac:dyDescent="0.2"/>
    <row r="76" ht="20.95" customHeight="1" x14ac:dyDescent="0.2"/>
    <row r="77" ht="20.95" customHeight="1" x14ac:dyDescent="0.2"/>
  </sheetData>
  <mergeCells count="100">
    <mergeCell ref="O8:V8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F24:F25"/>
    <mergeCell ref="B34:D34"/>
    <mergeCell ref="B30:D30"/>
    <mergeCell ref="B28:D28"/>
    <mergeCell ref="B29:D29"/>
    <mergeCell ref="M14:N14"/>
    <mergeCell ref="M15:N15"/>
    <mergeCell ref="R19:R20"/>
    <mergeCell ref="I35:T35"/>
    <mergeCell ref="P19:P20"/>
    <mergeCell ref="K19:K20"/>
    <mergeCell ref="M19:M20"/>
    <mergeCell ref="M8:N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A19:D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B24:D24"/>
    <mergeCell ref="B22:D22"/>
    <mergeCell ref="B23:D23"/>
    <mergeCell ref="F19:H19"/>
    <mergeCell ref="I19:I20"/>
    <mergeCell ref="J19:J20"/>
    <mergeCell ref="F22:F23"/>
    <mergeCell ref="G22:G23"/>
    <mergeCell ref="H22:H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2.9" x14ac:dyDescent="0.2"/>
  <cols>
    <col min="1" max="6" width="7" customWidth="1"/>
    <col min="7" max="18" width="5.59765625" customWidth="1"/>
    <col min="19" max="19" width="7" customWidth="1"/>
    <col min="20" max="20" width="3.19921875" bestFit="1" customWidth="1"/>
  </cols>
  <sheetData>
    <row r="1" spans="1:22" ht="22.7" customHeight="1" x14ac:dyDescent="0.2">
      <c r="A1" s="144" t="s">
        <v>93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ht="12.8" customHeight="1" x14ac:dyDescent="0.2">
      <c r="M2" s="7"/>
    </row>
    <row r="3" spans="1:22" ht="22.7" customHeight="1" x14ac:dyDescent="0.2">
      <c r="A3" s="146" t="s">
        <v>87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0"/>
    </row>
    <row r="4" spans="1:22" ht="11.95" customHeight="1" x14ac:dyDescent="0.2">
      <c r="A4" s="8"/>
    </row>
    <row r="5" spans="1:22" ht="22.7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0"/>
    </row>
    <row r="6" spans="1:22" ht="18" customHeight="1" x14ac:dyDescent="0.2">
      <c r="A6" s="9"/>
    </row>
    <row r="7" spans="1:22" ht="18.8" customHeight="1" x14ac:dyDescent="0.2">
      <c r="K7" s="145" t="s">
        <v>34</v>
      </c>
      <c r="L7" s="145"/>
      <c r="M7" s="124"/>
      <c r="N7" s="124"/>
      <c r="O7" s="124"/>
      <c r="P7" s="124"/>
      <c r="Q7" s="124"/>
      <c r="R7" s="124"/>
    </row>
    <row r="8" spans="1:22" ht="18.8" customHeight="1" x14ac:dyDescent="0.2">
      <c r="K8" s="148" t="s">
        <v>35</v>
      </c>
      <c r="L8" s="148"/>
      <c r="M8" s="124"/>
      <c r="N8" s="124"/>
      <c r="O8" s="124"/>
      <c r="P8" s="124"/>
      <c r="Q8" s="124"/>
      <c r="R8" s="124"/>
    </row>
    <row r="9" spans="1:22" ht="18.8" customHeight="1" x14ac:dyDescent="0.2">
      <c r="K9" s="148" t="s">
        <v>36</v>
      </c>
      <c r="L9" s="148"/>
      <c r="M9" s="124"/>
      <c r="N9" s="124"/>
      <c r="O9" s="124"/>
      <c r="P9" s="124"/>
      <c r="Q9" s="124"/>
      <c r="R9" s="124"/>
    </row>
    <row r="10" spans="1:22" ht="18.8" customHeight="1" x14ac:dyDescent="0.2">
      <c r="K10" s="148" t="s">
        <v>37</v>
      </c>
      <c r="L10" s="148"/>
      <c r="M10" s="124"/>
      <c r="N10" s="124"/>
      <c r="O10" s="124"/>
      <c r="P10" s="124"/>
      <c r="Q10" s="124"/>
      <c r="R10" s="124"/>
    </row>
    <row r="11" spans="1:22" ht="35.200000000000003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20"/>
      <c r="V11" s="20"/>
    </row>
    <row r="12" spans="1:22" ht="27.8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2" ht="22.7" customHeight="1" thickBot="1" x14ac:dyDescent="0.25">
      <c r="A13" s="133" t="s">
        <v>41</v>
      </c>
      <c r="B13" s="133"/>
      <c r="C13" s="133"/>
      <c r="D13" s="133"/>
      <c r="E13" s="133"/>
      <c r="F13" s="133"/>
      <c r="G13" s="20"/>
      <c r="H13" s="20"/>
      <c r="I13" s="20"/>
      <c r="J13" s="133" t="s">
        <v>61</v>
      </c>
      <c r="K13" s="133"/>
      <c r="L13" s="133"/>
      <c r="M13" s="133"/>
      <c r="N13" s="133"/>
      <c r="O13" s="133"/>
      <c r="P13" s="133"/>
      <c r="Q13" s="6"/>
      <c r="R13" s="6"/>
      <c r="S13" s="6"/>
      <c r="T13" s="6"/>
      <c r="U13" s="6"/>
    </row>
    <row r="14" spans="1:22" ht="18.8" customHeight="1" thickBot="1" x14ac:dyDescent="0.25">
      <c r="A14" s="16"/>
      <c r="B14" s="207"/>
      <c r="C14" s="211"/>
      <c r="D14" s="211"/>
      <c r="E14" s="211"/>
      <c r="F14" s="211"/>
      <c r="G14" s="209"/>
      <c r="H14" s="16"/>
      <c r="I14" s="16"/>
      <c r="J14" s="16"/>
      <c r="K14" s="202" t="s">
        <v>62</v>
      </c>
      <c r="L14" s="203"/>
      <c r="M14" s="204"/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8" customHeight="1" thickBot="1" x14ac:dyDescent="0.25">
      <c r="B15" s="208"/>
      <c r="C15" s="212"/>
      <c r="D15" s="212"/>
      <c r="E15" s="212"/>
      <c r="F15" s="212"/>
      <c r="G15" s="210"/>
      <c r="H15" s="16"/>
      <c r="I15" s="16"/>
      <c r="J15" s="16"/>
      <c r="K15" s="147"/>
      <c r="L15" s="147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8" customHeight="1" x14ac:dyDescent="0.2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8" customHeight="1" x14ac:dyDescent="0.2">
      <c r="A17" s="17"/>
      <c r="G17" s="17"/>
      <c r="H17" s="17"/>
      <c r="I17" s="18"/>
      <c r="J17" s="18"/>
      <c r="K17" s="147"/>
      <c r="L17" s="147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7" customHeight="1" thickBot="1" x14ac:dyDescent="0.25">
      <c r="A18" s="137" t="s">
        <v>58</v>
      </c>
      <c r="B18" s="137"/>
      <c r="C18" s="137"/>
      <c r="D18" s="137"/>
      <c r="E18" s="137"/>
      <c r="F18" s="137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">
      <c r="A19" s="138" t="s">
        <v>0</v>
      </c>
      <c r="B19" s="139"/>
      <c r="C19" s="139"/>
      <c r="D19" s="140"/>
      <c r="E19" s="118" t="s">
        <v>1</v>
      </c>
      <c r="F19" s="197" t="s">
        <v>39</v>
      </c>
      <c r="G19" s="116" t="s">
        <v>2</v>
      </c>
      <c r="H19" s="118" t="s">
        <v>3</v>
      </c>
      <c r="I19" s="118" t="s">
        <v>4</v>
      </c>
      <c r="J19" s="118" t="s">
        <v>5</v>
      </c>
      <c r="K19" s="118" t="s">
        <v>6</v>
      </c>
      <c r="L19" s="118" t="s">
        <v>7</v>
      </c>
      <c r="M19" s="120" t="s">
        <v>8</v>
      </c>
      <c r="N19" s="120" t="s">
        <v>9</v>
      </c>
      <c r="O19" s="120" t="s">
        <v>10</v>
      </c>
      <c r="P19" s="118" t="s">
        <v>11</v>
      </c>
      <c r="Q19" s="118" t="s">
        <v>12</v>
      </c>
      <c r="R19" s="165" t="s">
        <v>13</v>
      </c>
      <c r="S19" s="161" t="s">
        <v>27</v>
      </c>
      <c r="T19" s="162"/>
    </row>
    <row r="20" spans="1:21" ht="19.5" customHeight="1" x14ac:dyDescent="0.2">
      <c r="A20" s="141"/>
      <c r="B20" s="142"/>
      <c r="C20" s="142"/>
      <c r="D20" s="143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66"/>
      <c r="S20" s="163"/>
      <c r="T20" s="164"/>
    </row>
    <row r="21" spans="1:21" ht="20.95" customHeight="1" x14ac:dyDescent="0.2">
      <c r="A21" s="122" t="s">
        <v>30</v>
      </c>
      <c r="B21" s="101" t="s">
        <v>89</v>
      </c>
      <c r="C21" s="102"/>
      <c r="D21" s="103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0.95" customHeight="1" x14ac:dyDescent="0.2">
      <c r="A22" s="123"/>
      <c r="B22" s="101" t="s">
        <v>73</v>
      </c>
      <c r="C22" s="102"/>
      <c r="D22" s="103"/>
      <c r="E22" s="75">
        <v>12</v>
      </c>
      <c r="F22" s="131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0.95" customHeight="1" x14ac:dyDescent="0.2">
      <c r="A23" s="123"/>
      <c r="B23" s="101" t="s">
        <v>15</v>
      </c>
      <c r="C23" s="102"/>
      <c r="D23" s="103"/>
      <c r="E23" s="75">
        <v>13</v>
      </c>
      <c r="F23" s="132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0.95" customHeight="1" x14ac:dyDescent="0.2">
      <c r="A24" s="123"/>
      <c r="B24" s="101" t="s">
        <v>52</v>
      </c>
      <c r="C24" s="102"/>
      <c r="D24" s="103"/>
      <c r="E24" s="75">
        <v>14</v>
      </c>
      <c r="F24" s="131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0.95" customHeight="1" x14ac:dyDescent="0.2">
      <c r="A25" s="123"/>
      <c r="B25" s="101" t="s">
        <v>74</v>
      </c>
      <c r="C25" s="102"/>
      <c r="D25" s="103"/>
      <c r="E25" s="75">
        <v>15</v>
      </c>
      <c r="F25" s="132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0.95" customHeight="1" x14ac:dyDescent="0.2">
      <c r="A26" s="123"/>
      <c r="B26" s="101" t="s">
        <v>53</v>
      </c>
      <c r="C26" s="102"/>
      <c r="D26" s="103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0.95" customHeight="1" x14ac:dyDescent="0.2">
      <c r="A27" s="123"/>
      <c r="B27" s="101" t="s">
        <v>68</v>
      </c>
      <c r="C27" s="102"/>
      <c r="D27" s="103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0.95" customHeight="1" x14ac:dyDescent="0.2">
      <c r="A28" s="123"/>
      <c r="B28" s="101" t="s">
        <v>16</v>
      </c>
      <c r="C28" s="102"/>
      <c r="D28" s="103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0.95" customHeight="1" x14ac:dyDescent="0.2">
      <c r="A29" s="123"/>
      <c r="B29" s="101" t="s">
        <v>54</v>
      </c>
      <c r="C29" s="102"/>
      <c r="D29" s="103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0.95" customHeight="1" x14ac:dyDescent="0.2">
      <c r="A30" s="123"/>
      <c r="B30" s="101" t="s">
        <v>17</v>
      </c>
      <c r="C30" s="102"/>
      <c r="D30" s="103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0.95" customHeight="1" x14ac:dyDescent="0.2">
      <c r="A31" s="123"/>
      <c r="B31" s="101" t="s">
        <v>33</v>
      </c>
      <c r="C31" s="102"/>
      <c r="D31" s="103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0.95" customHeight="1" x14ac:dyDescent="0.2">
      <c r="A32" s="123"/>
      <c r="B32" s="101" t="s">
        <v>88</v>
      </c>
      <c r="C32" s="102"/>
      <c r="D32" s="103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0.95" customHeight="1" x14ac:dyDescent="0.2">
      <c r="A33" s="123"/>
      <c r="B33" s="101" t="s">
        <v>42</v>
      </c>
      <c r="C33" s="102"/>
      <c r="D33" s="103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0.95" customHeight="1" x14ac:dyDescent="0.2">
      <c r="A34" s="123"/>
      <c r="B34" s="128" t="s">
        <v>90</v>
      </c>
      <c r="C34" s="129"/>
      <c r="D34" s="130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0.95" customHeight="1" x14ac:dyDescent="0.2">
      <c r="A35" s="123"/>
      <c r="B35" s="199" t="s">
        <v>75</v>
      </c>
      <c r="C35" s="200"/>
      <c r="D35" s="201"/>
      <c r="E35" s="74">
        <v>28</v>
      </c>
      <c r="F35" s="97"/>
      <c r="G35" s="176" t="s">
        <v>96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8"/>
      <c r="S35" s="52">
        <f>SUM(G35:R35)</f>
        <v>0</v>
      </c>
      <c r="T35" s="27" t="s">
        <v>14</v>
      </c>
    </row>
    <row r="36" spans="1:20" ht="20.95" customHeight="1" thickBot="1" x14ac:dyDescent="0.25">
      <c r="A36" s="123"/>
      <c r="B36" s="134" t="s">
        <v>79</v>
      </c>
      <c r="C36" s="134"/>
      <c r="D36" s="134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0.95" customHeight="1" x14ac:dyDescent="0.2">
      <c r="A37" s="123"/>
      <c r="B37" s="125" t="s">
        <v>18</v>
      </c>
      <c r="C37" s="126"/>
      <c r="D37" s="127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0.95" customHeight="1" x14ac:dyDescent="0.2">
      <c r="A38" s="123"/>
      <c r="B38" s="101" t="s">
        <v>19</v>
      </c>
      <c r="C38" s="102"/>
      <c r="D38" s="103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0.95" customHeight="1" x14ac:dyDescent="0.2">
      <c r="A39" s="123"/>
      <c r="B39" s="101" t="s">
        <v>55</v>
      </c>
      <c r="C39" s="102"/>
      <c r="D39" s="103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0.95" customHeight="1" x14ac:dyDescent="0.2">
      <c r="A40" s="123"/>
      <c r="B40" s="101" t="s">
        <v>40</v>
      </c>
      <c r="C40" s="102"/>
      <c r="D40" s="103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0.95" customHeight="1" thickBot="1" x14ac:dyDescent="0.25">
      <c r="A41" s="123"/>
      <c r="B41" s="134" t="s">
        <v>80</v>
      </c>
      <c r="C41" s="134"/>
      <c r="D41" s="134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0.95" customHeight="1" x14ac:dyDescent="0.2">
      <c r="A42" s="169" t="s">
        <v>28</v>
      </c>
      <c r="B42" s="170"/>
      <c r="C42" s="170"/>
      <c r="D42" s="170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67" t="s">
        <v>27</v>
      </c>
      <c r="T42" s="168"/>
    </row>
    <row r="43" spans="1:20" ht="20.95" customHeight="1" x14ac:dyDescent="0.2">
      <c r="A43" s="122" t="s">
        <v>29</v>
      </c>
      <c r="B43" s="171" t="s">
        <v>32</v>
      </c>
      <c r="C43" s="101" t="s">
        <v>20</v>
      </c>
      <c r="D43" s="103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0.95" customHeight="1" x14ac:dyDescent="0.2">
      <c r="A44" s="123"/>
      <c r="B44" s="172"/>
      <c r="C44" s="128" t="s">
        <v>21</v>
      </c>
      <c r="D44" s="130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0.95" customHeight="1" x14ac:dyDescent="0.2">
      <c r="A45" s="123"/>
      <c r="B45" s="172"/>
      <c r="C45" s="101" t="s">
        <v>56</v>
      </c>
      <c r="D45" s="103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0.95" customHeight="1" x14ac:dyDescent="0.2">
      <c r="A46" s="123"/>
      <c r="B46" s="172"/>
      <c r="C46" s="101" t="s">
        <v>22</v>
      </c>
      <c r="D46" s="103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0.95" customHeight="1" x14ac:dyDescent="0.2">
      <c r="A47" s="123"/>
      <c r="B47" s="172"/>
      <c r="C47" s="128" t="s">
        <v>63</v>
      </c>
      <c r="D47" s="130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0.95" customHeight="1" x14ac:dyDescent="0.2">
      <c r="A48" s="123"/>
      <c r="B48" s="172"/>
      <c r="C48" s="128" t="s">
        <v>76</v>
      </c>
      <c r="D48" s="130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0.95" customHeight="1" x14ac:dyDescent="0.2">
      <c r="A49" s="123"/>
      <c r="B49" s="172"/>
      <c r="C49" s="189" t="s">
        <v>84</v>
      </c>
      <c r="D49" s="190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0.95" customHeight="1" thickBot="1" x14ac:dyDescent="0.25">
      <c r="A50" s="123"/>
      <c r="B50" s="173"/>
      <c r="C50" s="174" t="s">
        <v>85</v>
      </c>
      <c r="D50" s="175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0.95" customHeight="1" x14ac:dyDescent="0.2">
      <c r="A51" s="123"/>
      <c r="B51" s="187" t="s">
        <v>31</v>
      </c>
      <c r="C51" s="183" t="s">
        <v>48</v>
      </c>
      <c r="D51" s="14" t="s">
        <v>23</v>
      </c>
      <c r="E51" s="185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0.95" customHeight="1" x14ac:dyDescent="0.2">
      <c r="A52" s="123"/>
      <c r="B52" s="172"/>
      <c r="C52" s="119"/>
      <c r="D52" s="15" t="s">
        <v>24</v>
      </c>
      <c r="E52" s="109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0.95" customHeight="1" x14ac:dyDescent="0.2">
      <c r="A53" s="123"/>
      <c r="B53" s="172"/>
      <c r="C53" s="184" t="s">
        <v>50</v>
      </c>
      <c r="D53" s="14" t="s">
        <v>23</v>
      </c>
      <c r="E53" s="108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0.95" customHeight="1" x14ac:dyDescent="0.2">
      <c r="A54" s="123"/>
      <c r="B54" s="172"/>
      <c r="C54" s="119"/>
      <c r="D54" s="15" t="s">
        <v>24</v>
      </c>
      <c r="E54" s="109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0.95" customHeight="1" x14ac:dyDescent="0.2">
      <c r="A55" s="123"/>
      <c r="B55" s="172"/>
      <c r="C55" s="180" t="s">
        <v>49</v>
      </c>
      <c r="D55" s="15" t="s">
        <v>23</v>
      </c>
      <c r="E55" s="108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0.95" customHeight="1" x14ac:dyDescent="0.2">
      <c r="A56" s="123"/>
      <c r="B56" s="188"/>
      <c r="C56" s="180"/>
      <c r="D56" s="15" t="s">
        <v>24</v>
      </c>
      <c r="E56" s="109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0.95" customHeight="1" x14ac:dyDescent="0.2">
      <c r="A57" s="186"/>
      <c r="B57" s="180" t="s">
        <v>78</v>
      </c>
      <c r="C57" s="180"/>
      <c r="D57" s="180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0.95" customHeight="1" thickBot="1" x14ac:dyDescent="0.25">
      <c r="A58" s="181" t="s">
        <v>26</v>
      </c>
      <c r="B58" s="182"/>
      <c r="C58" s="182"/>
      <c r="D58" s="182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8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8" customHeight="1" x14ac:dyDescent="0.2"/>
    <row r="61" spans="1:22" ht="18.8" customHeight="1" x14ac:dyDescent="0.2"/>
    <row r="62" spans="1:22" ht="18.8" customHeight="1" x14ac:dyDescent="0.2"/>
    <row r="63" spans="1:22" ht="18.8" customHeight="1" x14ac:dyDescent="0.2"/>
    <row r="64" spans="1:22" ht="18.8" customHeight="1" x14ac:dyDescent="0.2"/>
    <row r="65" ht="18.8" customHeight="1" x14ac:dyDescent="0.2"/>
    <row r="66" ht="18.8" customHeight="1" x14ac:dyDescent="0.2"/>
    <row r="67" ht="18.8" customHeight="1" x14ac:dyDescent="0.2"/>
    <row r="68" ht="18.8" customHeight="1" x14ac:dyDescent="0.2"/>
    <row r="69" ht="18.8" customHeight="1" x14ac:dyDescent="0.2"/>
    <row r="70" ht="18.8" customHeight="1" x14ac:dyDescent="0.2"/>
    <row r="71" ht="20.95" customHeight="1" x14ac:dyDescent="0.2"/>
    <row r="72" ht="20.95" customHeight="1" x14ac:dyDescent="0.2"/>
    <row r="73" ht="20.95" customHeight="1" x14ac:dyDescent="0.2"/>
    <row r="74" ht="20.95" customHeight="1" x14ac:dyDescent="0.2"/>
    <row r="75" ht="20.95" customHeight="1" x14ac:dyDescent="0.2"/>
    <row r="76" ht="20.95" customHeight="1" x14ac:dyDescent="0.2"/>
    <row r="77" ht="20.95" customHeight="1" x14ac:dyDescent="0.2"/>
    <row r="78" ht="20.95" customHeight="1" x14ac:dyDescent="0.2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2.9" x14ac:dyDescent="0.2"/>
  <cols>
    <col min="1" max="9" width="6.59765625" customWidth="1"/>
    <col min="10" max="21" width="5.59765625" customWidth="1"/>
    <col min="22" max="22" width="7" customWidth="1"/>
    <col min="23" max="23" width="3.19921875" bestFit="1" customWidth="1"/>
  </cols>
  <sheetData>
    <row r="1" spans="1:24" ht="22.7" customHeight="1" x14ac:dyDescent="0.2">
      <c r="A1" s="144" t="s">
        <v>94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4" ht="8.1999999999999993" customHeight="1" x14ac:dyDescent="0.2">
      <c r="P2" s="7"/>
    </row>
    <row r="3" spans="1:24" ht="22.7" customHeight="1" x14ac:dyDescent="0.2">
      <c r="A3" s="146" t="s">
        <v>87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0"/>
    </row>
    <row r="4" spans="1:24" ht="11.95" customHeight="1" x14ac:dyDescent="0.2">
      <c r="A4" s="8"/>
    </row>
    <row r="5" spans="1:24" ht="11.3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0"/>
    </row>
    <row r="6" spans="1:24" ht="18" customHeight="1" x14ac:dyDescent="0.2">
      <c r="A6" s="9"/>
    </row>
    <row r="7" spans="1:24" ht="18.8" customHeight="1" x14ac:dyDescent="0.2">
      <c r="N7" s="145" t="s">
        <v>34</v>
      </c>
      <c r="O7" s="145"/>
      <c r="P7" s="124"/>
      <c r="Q7" s="124"/>
      <c r="R7" s="124"/>
      <c r="S7" s="124"/>
      <c r="T7" s="124"/>
      <c r="U7" s="124"/>
    </row>
    <row r="8" spans="1:24" ht="18.8" customHeight="1" x14ac:dyDescent="0.2">
      <c r="N8" s="148" t="s">
        <v>35</v>
      </c>
      <c r="O8" s="148"/>
      <c r="P8" s="124"/>
      <c r="Q8" s="124"/>
      <c r="R8" s="124"/>
      <c r="S8" s="124"/>
      <c r="T8" s="124"/>
      <c r="U8" s="124"/>
    </row>
    <row r="9" spans="1:24" ht="18.8" customHeight="1" x14ac:dyDescent="0.2">
      <c r="N9" s="148" t="s">
        <v>36</v>
      </c>
      <c r="O9" s="148"/>
      <c r="P9" s="124"/>
      <c r="Q9" s="124"/>
      <c r="R9" s="124"/>
      <c r="S9" s="124"/>
      <c r="T9" s="124"/>
      <c r="U9" s="124"/>
    </row>
    <row r="10" spans="1:24" ht="18.8" customHeight="1" x14ac:dyDescent="0.2">
      <c r="N10" s="148" t="s">
        <v>37</v>
      </c>
      <c r="O10" s="148"/>
      <c r="P10" s="124"/>
      <c r="Q10" s="124"/>
      <c r="R10" s="124"/>
      <c r="S10" s="124"/>
      <c r="T10" s="124"/>
      <c r="U10" s="124"/>
    </row>
    <row r="11" spans="1:24" ht="35.200000000000003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20"/>
    </row>
    <row r="12" spans="1:24" ht="27.8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</row>
    <row r="13" spans="1:24" ht="22.7" customHeight="1" thickBot="1" x14ac:dyDescent="0.25">
      <c r="A13" s="133" t="s">
        <v>41</v>
      </c>
      <c r="B13" s="133"/>
      <c r="C13" s="133"/>
      <c r="D13" s="133"/>
      <c r="E13" s="133"/>
      <c r="F13" s="133"/>
      <c r="G13" s="133"/>
      <c r="H13" s="133"/>
      <c r="I13" s="133"/>
      <c r="J13" s="20"/>
      <c r="K13" s="20"/>
      <c r="L13" s="20"/>
      <c r="M13" s="133" t="s">
        <v>61</v>
      </c>
      <c r="N13" s="133"/>
      <c r="O13" s="133"/>
      <c r="P13" s="133"/>
      <c r="Q13" s="133"/>
      <c r="R13" s="133"/>
      <c r="S13" s="133"/>
      <c r="T13" s="6"/>
      <c r="U13" s="6"/>
      <c r="V13" s="6"/>
      <c r="W13" s="6"/>
      <c r="X13" s="6"/>
    </row>
    <row r="14" spans="1:24" ht="18.8" customHeight="1" x14ac:dyDescent="0.2">
      <c r="A14" s="16"/>
      <c r="B14" s="207"/>
      <c r="C14" s="211"/>
      <c r="D14" s="211"/>
      <c r="E14" s="211"/>
      <c r="F14" s="211"/>
      <c r="G14" s="209"/>
      <c r="H14" s="16"/>
      <c r="I14" s="16"/>
      <c r="J14" s="16"/>
      <c r="K14" s="16"/>
      <c r="L14" s="16"/>
      <c r="M14" s="16"/>
      <c r="N14" s="153" t="s">
        <v>43</v>
      </c>
      <c r="O14" s="154"/>
      <c r="P14" s="217"/>
      <c r="Q14" s="218"/>
      <c r="R14" s="218"/>
      <c r="S14" s="21" t="s">
        <v>46</v>
      </c>
      <c r="T14" s="11"/>
      <c r="U14" s="11"/>
      <c r="V14" s="11"/>
      <c r="W14" s="11"/>
      <c r="X14" s="6"/>
    </row>
    <row r="15" spans="1:24" ht="18.8" customHeight="1" thickBot="1" x14ac:dyDescent="0.25">
      <c r="B15" s="208"/>
      <c r="C15" s="212"/>
      <c r="D15" s="212"/>
      <c r="E15" s="212"/>
      <c r="F15" s="212"/>
      <c r="G15" s="210"/>
      <c r="H15" s="16"/>
      <c r="I15" s="16"/>
      <c r="J15" s="16"/>
      <c r="K15" s="16"/>
      <c r="L15" s="16"/>
      <c r="M15" s="16"/>
      <c r="N15" s="157" t="s">
        <v>44</v>
      </c>
      <c r="O15" s="158"/>
      <c r="P15" s="215"/>
      <c r="Q15" s="216"/>
      <c r="R15" s="216"/>
      <c r="S15" s="12" t="s">
        <v>46</v>
      </c>
      <c r="T15" s="11"/>
      <c r="U15" s="11"/>
      <c r="V15" s="11"/>
      <c r="W15" s="11"/>
      <c r="X15" s="6"/>
    </row>
    <row r="16" spans="1:24" ht="18.8" customHeight="1" x14ac:dyDescent="0.2">
      <c r="A16" s="17"/>
      <c r="I16" s="17"/>
      <c r="J16" s="17"/>
      <c r="K16" s="17"/>
      <c r="L16" s="18"/>
      <c r="M16" s="18"/>
      <c r="N16" s="104" t="s">
        <v>45</v>
      </c>
      <c r="O16" s="105"/>
      <c r="P16" s="213"/>
      <c r="Q16" s="214"/>
      <c r="R16" s="214"/>
      <c r="S16" s="24" t="s">
        <v>46</v>
      </c>
      <c r="T16" s="11"/>
      <c r="U16" s="11"/>
      <c r="V16" s="11"/>
      <c r="W16" s="11"/>
      <c r="X16" s="6"/>
    </row>
    <row r="17" spans="1:24" ht="18.8" customHeight="1" x14ac:dyDescent="0.2">
      <c r="A17" s="17"/>
      <c r="I17" s="17"/>
      <c r="J17" s="17"/>
      <c r="K17" s="17"/>
      <c r="L17" s="18"/>
      <c r="M17" s="18"/>
      <c r="N17" s="104" t="s">
        <v>59</v>
      </c>
      <c r="O17" s="105"/>
      <c r="P17" s="213"/>
      <c r="Q17" s="214"/>
      <c r="R17" s="214"/>
      <c r="S17" s="24" t="s">
        <v>46</v>
      </c>
      <c r="T17" s="11"/>
      <c r="U17" s="11"/>
      <c r="V17" s="11"/>
      <c r="W17" s="11"/>
      <c r="X17" s="6"/>
    </row>
    <row r="18" spans="1:24" ht="18.8" customHeight="1" thickBot="1" x14ac:dyDescent="0.25">
      <c r="A18" s="17"/>
      <c r="I18" s="17"/>
      <c r="J18" s="17"/>
      <c r="K18" s="17"/>
      <c r="L18" s="18"/>
      <c r="M18" s="18"/>
      <c r="N18" s="110" t="s">
        <v>77</v>
      </c>
      <c r="O18" s="111"/>
      <c r="P18" s="112">
        <f>SUM(P14:R17)</f>
        <v>0</v>
      </c>
      <c r="Q18" s="113"/>
      <c r="R18" s="113"/>
      <c r="S18" s="13" t="s">
        <v>46</v>
      </c>
      <c r="T18" s="11"/>
      <c r="U18" s="11"/>
      <c r="V18" s="11"/>
      <c r="W18" s="11"/>
      <c r="X18" s="6"/>
    </row>
    <row r="19" spans="1:24" ht="22.7" customHeight="1" thickBot="1" x14ac:dyDescent="0.25">
      <c r="A19" s="137" t="s">
        <v>58</v>
      </c>
      <c r="B19" s="137"/>
      <c r="C19" s="137"/>
      <c r="D19" s="137"/>
      <c r="E19" s="137"/>
      <c r="F19" s="137"/>
      <c r="G19" s="137"/>
      <c r="H19" s="137"/>
      <c r="I19" s="137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">
      <c r="A20" s="138" t="s">
        <v>0</v>
      </c>
      <c r="B20" s="139"/>
      <c r="C20" s="139"/>
      <c r="D20" s="140"/>
      <c r="E20" s="118" t="s">
        <v>1</v>
      </c>
      <c r="F20" s="114" t="s">
        <v>39</v>
      </c>
      <c r="G20" s="115"/>
      <c r="H20" s="115"/>
      <c r="I20" s="115"/>
      <c r="J20" s="116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20" t="s">
        <v>8</v>
      </c>
      <c r="Q20" s="120" t="s">
        <v>9</v>
      </c>
      <c r="R20" s="120" t="s">
        <v>10</v>
      </c>
      <c r="S20" s="118" t="s">
        <v>11</v>
      </c>
      <c r="T20" s="118" t="s">
        <v>12</v>
      </c>
      <c r="U20" s="165" t="s">
        <v>13</v>
      </c>
      <c r="V20" s="161" t="s">
        <v>27</v>
      </c>
      <c r="W20" s="162"/>
    </row>
    <row r="21" spans="1:24" ht="19.5" customHeight="1" x14ac:dyDescent="0.2">
      <c r="A21" s="141"/>
      <c r="B21" s="142"/>
      <c r="C21" s="142"/>
      <c r="D21" s="143"/>
      <c r="E21" s="119"/>
      <c r="F21" s="83" t="s">
        <v>43</v>
      </c>
      <c r="G21" s="83" t="s">
        <v>44</v>
      </c>
      <c r="H21" s="14" t="s">
        <v>45</v>
      </c>
      <c r="I21" s="84" t="s">
        <v>59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66"/>
      <c r="V21" s="163"/>
      <c r="W21" s="164"/>
    </row>
    <row r="22" spans="1:24" ht="20.3" customHeight="1" x14ac:dyDescent="0.2">
      <c r="A22" s="122" t="s">
        <v>30</v>
      </c>
      <c r="B22" s="101" t="s">
        <v>89</v>
      </c>
      <c r="C22" s="102"/>
      <c r="D22" s="103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3" customHeight="1" x14ac:dyDescent="0.2">
      <c r="A23" s="123"/>
      <c r="B23" s="101" t="s">
        <v>73</v>
      </c>
      <c r="C23" s="102"/>
      <c r="D23" s="103"/>
      <c r="E23" s="75">
        <v>12</v>
      </c>
      <c r="F23" s="108"/>
      <c r="G23" s="108"/>
      <c r="H23" s="108"/>
      <c r="I23" s="131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3" customHeight="1" x14ac:dyDescent="0.2">
      <c r="A24" s="123"/>
      <c r="B24" s="101" t="s">
        <v>15</v>
      </c>
      <c r="C24" s="102"/>
      <c r="D24" s="103"/>
      <c r="E24" s="75">
        <v>13</v>
      </c>
      <c r="F24" s="109"/>
      <c r="G24" s="109"/>
      <c r="H24" s="109"/>
      <c r="I24" s="132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3" customHeight="1" x14ac:dyDescent="0.2">
      <c r="A25" s="123"/>
      <c r="B25" s="101" t="s">
        <v>52</v>
      </c>
      <c r="C25" s="102"/>
      <c r="D25" s="103"/>
      <c r="E25" s="75">
        <v>14</v>
      </c>
      <c r="F25" s="108"/>
      <c r="G25" s="108"/>
      <c r="H25" s="108"/>
      <c r="I25" s="131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3" customHeight="1" x14ac:dyDescent="0.2">
      <c r="A26" s="123"/>
      <c r="B26" s="101" t="s">
        <v>74</v>
      </c>
      <c r="C26" s="102"/>
      <c r="D26" s="103"/>
      <c r="E26" s="75">
        <v>15</v>
      </c>
      <c r="F26" s="109"/>
      <c r="G26" s="109"/>
      <c r="H26" s="109"/>
      <c r="I26" s="132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3" customHeight="1" x14ac:dyDescent="0.2">
      <c r="A27" s="123"/>
      <c r="B27" s="101" t="s">
        <v>53</v>
      </c>
      <c r="C27" s="102"/>
      <c r="D27" s="103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3" customHeight="1" x14ac:dyDescent="0.2">
      <c r="A28" s="123"/>
      <c r="B28" s="101" t="s">
        <v>68</v>
      </c>
      <c r="C28" s="102"/>
      <c r="D28" s="103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3" customHeight="1" x14ac:dyDescent="0.2">
      <c r="A29" s="123"/>
      <c r="B29" s="101" t="s">
        <v>16</v>
      </c>
      <c r="C29" s="102"/>
      <c r="D29" s="103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3" customHeight="1" x14ac:dyDescent="0.2">
      <c r="A30" s="123"/>
      <c r="B30" s="101" t="s">
        <v>54</v>
      </c>
      <c r="C30" s="102"/>
      <c r="D30" s="103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3" customHeight="1" x14ac:dyDescent="0.2">
      <c r="A31" s="123"/>
      <c r="B31" s="101" t="s">
        <v>17</v>
      </c>
      <c r="C31" s="102"/>
      <c r="D31" s="103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3" customHeight="1" x14ac:dyDescent="0.2">
      <c r="A32" s="123"/>
      <c r="B32" s="101" t="s">
        <v>33</v>
      </c>
      <c r="C32" s="102"/>
      <c r="D32" s="103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3" customHeight="1" x14ac:dyDescent="0.2">
      <c r="A33" s="123"/>
      <c r="B33" s="101" t="s">
        <v>88</v>
      </c>
      <c r="C33" s="102"/>
      <c r="D33" s="103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3" customHeight="1" x14ac:dyDescent="0.2">
      <c r="A34" s="123"/>
      <c r="B34" s="101" t="s">
        <v>42</v>
      </c>
      <c r="C34" s="102"/>
      <c r="D34" s="103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3" customHeight="1" x14ac:dyDescent="0.2">
      <c r="A35" s="123"/>
      <c r="B35" s="128" t="s">
        <v>90</v>
      </c>
      <c r="C35" s="129"/>
      <c r="D35" s="130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3" customHeight="1" x14ac:dyDescent="0.2">
      <c r="A36" s="123"/>
      <c r="B36" s="199" t="s">
        <v>75</v>
      </c>
      <c r="C36" s="200"/>
      <c r="D36" s="201"/>
      <c r="E36" s="74">
        <v>28</v>
      </c>
      <c r="F36" s="75"/>
      <c r="G36" s="75"/>
      <c r="H36" s="75"/>
      <c r="I36" s="97"/>
      <c r="J36" s="176" t="s">
        <v>96</v>
      </c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8"/>
      <c r="V36" s="52">
        <f>SUM(J36:U36)</f>
        <v>0</v>
      </c>
      <c r="W36" s="27" t="s">
        <v>14</v>
      </c>
    </row>
    <row r="37" spans="1:23" ht="20.3" customHeight="1" thickBot="1" x14ac:dyDescent="0.25">
      <c r="A37" s="123"/>
      <c r="B37" s="134" t="s">
        <v>79</v>
      </c>
      <c r="C37" s="134"/>
      <c r="D37" s="13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3" customHeight="1" x14ac:dyDescent="0.2">
      <c r="A38" s="123"/>
      <c r="B38" s="125" t="s">
        <v>18</v>
      </c>
      <c r="C38" s="126"/>
      <c r="D38" s="127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3" customHeight="1" x14ac:dyDescent="0.2">
      <c r="A39" s="123"/>
      <c r="B39" s="101" t="s">
        <v>19</v>
      </c>
      <c r="C39" s="102"/>
      <c r="D39" s="103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3" customHeight="1" x14ac:dyDescent="0.2">
      <c r="A40" s="123"/>
      <c r="B40" s="101" t="s">
        <v>55</v>
      </c>
      <c r="C40" s="102"/>
      <c r="D40" s="103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3" customHeight="1" x14ac:dyDescent="0.2">
      <c r="A41" s="123"/>
      <c r="B41" s="101" t="s">
        <v>40</v>
      </c>
      <c r="C41" s="102"/>
      <c r="D41" s="103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3" customHeight="1" thickBot="1" x14ac:dyDescent="0.25">
      <c r="A42" s="123"/>
      <c r="B42" s="134" t="s">
        <v>80</v>
      </c>
      <c r="C42" s="134"/>
      <c r="D42" s="13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3" customHeight="1" x14ac:dyDescent="0.2">
      <c r="A43" s="169" t="s">
        <v>28</v>
      </c>
      <c r="B43" s="170"/>
      <c r="C43" s="170"/>
      <c r="D43" s="170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67" t="s">
        <v>27</v>
      </c>
      <c r="W43" s="168"/>
    </row>
    <row r="44" spans="1:23" ht="20.3" customHeight="1" x14ac:dyDescent="0.2">
      <c r="A44" s="122" t="s">
        <v>29</v>
      </c>
      <c r="B44" s="171" t="s">
        <v>32</v>
      </c>
      <c r="C44" s="101" t="s">
        <v>20</v>
      </c>
      <c r="D44" s="103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3" customHeight="1" x14ac:dyDescent="0.2">
      <c r="A45" s="123"/>
      <c r="B45" s="172"/>
      <c r="C45" s="128" t="s">
        <v>21</v>
      </c>
      <c r="D45" s="130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3" customHeight="1" x14ac:dyDescent="0.2">
      <c r="A46" s="123"/>
      <c r="B46" s="172"/>
      <c r="C46" s="101" t="s">
        <v>56</v>
      </c>
      <c r="D46" s="103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3" customHeight="1" x14ac:dyDescent="0.2">
      <c r="A47" s="123"/>
      <c r="B47" s="172"/>
      <c r="C47" s="101" t="s">
        <v>22</v>
      </c>
      <c r="D47" s="103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3" customHeight="1" x14ac:dyDescent="0.2">
      <c r="A48" s="123"/>
      <c r="B48" s="172"/>
      <c r="C48" s="128" t="s">
        <v>63</v>
      </c>
      <c r="D48" s="130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3" customHeight="1" x14ac:dyDescent="0.2">
      <c r="A49" s="123"/>
      <c r="B49" s="172"/>
      <c r="C49" s="128" t="s">
        <v>76</v>
      </c>
      <c r="D49" s="130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3" customHeight="1" x14ac:dyDescent="0.2">
      <c r="A50" s="123"/>
      <c r="B50" s="172"/>
      <c r="C50" s="189" t="s">
        <v>84</v>
      </c>
      <c r="D50" s="190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3" customHeight="1" thickBot="1" x14ac:dyDescent="0.25">
      <c r="A51" s="123"/>
      <c r="B51" s="173"/>
      <c r="C51" s="174" t="s">
        <v>85</v>
      </c>
      <c r="D51" s="175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3" customHeight="1" x14ac:dyDescent="0.2">
      <c r="A52" s="123"/>
      <c r="B52" s="187" t="s">
        <v>31</v>
      </c>
      <c r="C52" s="183" t="s">
        <v>48</v>
      </c>
      <c r="D52" s="14" t="s">
        <v>23</v>
      </c>
      <c r="E52" s="185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3" customHeight="1" x14ac:dyDescent="0.2">
      <c r="A53" s="123"/>
      <c r="B53" s="172"/>
      <c r="C53" s="119"/>
      <c r="D53" s="15" t="s">
        <v>24</v>
      </c>
      <c r="E53" s="109"/>
      <c r="F53" s="191" t="s">
        <v>47</v>
      </c>
      <c r="G53" s="192"/>
      <c r="H53" s="192"/>
      <c r="I53" s="192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3" customHeight="1" x14ac:dyDescent="0.2">
      <c r="A54" s="123"/>
      <c r="B54" s="172"/>
      <c r="C54" s="184" t="s">
        <v>50</v>
      </c>
      <c r="D54" s="14" t="s">
        <v>23</v>
      </c>
      <c r="E54" s="108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3" customHeight="1" x14ac:dyDescent="0.2">
      <c r="A55" s="123"/>
      <c r="B55" s="172"/>
      <c r="C55" s="119"/>
      <c r="D55" s="15" t="s">
        <v>24</v>
      </c>
      <c r="E55" s="109"/>
      <c r="F55" s="191" t="s">
        <v>47</v>
      </c>
      <c r="G55" s="192"/>
      <c r="H55" s="192"/>
      <c r="I55" s="192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3" customHeight="1" x14ac:dyDescent="0.2">
      <c r="A56" s="123"/>
      <c r="B56" s="172"/>
      <c r="C56" s="180" t="s">
        <v>49</v>
      </c>
      <c r="D56" s="15" t="s">
        <v>23</v>
      </c>
      <c r="E56" s="108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3" customHeight="1" x14ac:dyDescent="0.2">
      <c r="A57" s="123"/>
      <c r="B57" s="188"/>
      <c r="C57" s="180"/>
      <c r="D57" s="15" t="s">
        <v>24</v>
      </c>
      <c r="E57" s="109"/>
      <c r="F57" s="191" t="s">
        <v>86</v>
      </c>
      <c r="G57" s="192"/>
      <c r="H57" s="192"/>
      <c r="I57" s="192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3" customHeight="1" x14ac:dyDescent="0.2">
      <c r="A58" s="186"/>
      <c r="B58" s="180" t="s">
        <v>78</v>
      </c>
      <c r="C58" s="180"/>
      <c r="D58" s="180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3" customHeight="1" thickBot="1" x14ac:dyDescent="0.25">
      <c r="A59" s="181" t="s">
        <v>26</v>
      </c>
      <c r="B59" s="182"/>
      <c r="C59" s="182"/>
      <c r="D59" s="182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8" customHeight="1" x14ac:dyDescent="0.2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T60" t="s">
        <v>69</v>
      </c>
      <c r="V60" s="82" t="e">
        <f>V58/V59*5</f>
        <v>#DIV/0!</v>
      </c>
      <c r="W60" s="73" t="s">
        <v>72</v>
      </c>
    </row>
    <row r="61" spans="1:23" ht="18.8" customHeight="1" x14ac:dyDescent="0.2"/>
    <row r="62" spans="1:23" ht="18.8" customHeight="1" x14ac:dyDescent="0.2"/>
    <row r="63" spans="1:23" ht="18.8" customHeight="1" x14ac:dyDescent="0.2"/>
    <row r="64" spans="1:23" ht="18.8" customHeight="1" x14ac:dyDescent="0.2"/>
    <row r="65" ht="18.8" customHeight="1" x14ac:dyDescent="0.2"/>
    <row r="66" ht="18.8" customHeight="1" x14ac:dyDescent="0.2"/>
    <row r="67" ht="18.8" customHeight="1" x14ac:dyDescent="0.2"/>
    <row r="68" ht="18.8" customHeight="1" x14ac:dyDescent="0.2"/>
    <row r="69" ht="18.8" customHeight="1" x14ac:dyDescent="0.2"/>
    <row r="70" ht="18.8" customHeight="1" x14ac:dyDescent="0.2"/>
    <row r="71" ht="18.8" customHeight="1" x14ac:dyDescent="0.2"/>
    <row r="72" ht="20.95" customHeight="1" x14ac:dyDescent="0.2"/>
    <row r="73" ht="20.95" customHeight="1" x14ac:dyDescent="0.2"/>
    <row r="74" ht="20.95" customHeight="1" x14ac:dyDescent="0.2"/>
    <row r="75" ht="20.95" customHeight="1" x14ac:dyDescent="0.2"/>
    <row r="76" ht="20.95" customHeight="1" x14ac:dyDescent="0.2"/>
    <row r="77" ht="20.95" customHeight="1" x14ac:dyDescent="0.2"/>
    <row r="78" ht="20.95" customHeight="1" x14ac:dyDescent="0.2"/>
    <row r="79" ht="20.95" customHeight="1" x14ac:dyDescent="0.2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一般教諭</cp:lastModifiedBy>
  <cp:lastPrinted>2022-10-05T02:19:48Z</cp:lastPrinted>
  <dcterms:created xsi:type="dcterms:W3CDTF">2004-12-21T04:10:02Z</dcterms:created>
  <dcterms:modified xsi:type="dcterms:W3CDTF">2025-11-11T05:05:38Z</dcterms:modified>
</cp:coreProperties>
</file>